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Май\"/>
    </mc:Choice>
  </mc:AlternateContent>
  <bookViews>
    <workbookView xWindow="0" yWindow="0" windowWidth="23040" windowHeight="9120"/>
  </bookViews>
  <sheets>
    <sheet name="март" sheetId="1" r:id="rId1"/>
  </sheets>
  <definedNames>
    <definedName name="_xlnm._FilterDatabase" localSheetId="0" hidden="1">март!$B$6:$X$126</definedName>
    <definedName name="_xlnm.Print_Titles" localSheetId="0">март!$5:$6</definedName>
    <definedName name="_xlnm.Print_Area" localSheetId="0">март!$A$1:$K$126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4" i="1" l="1"/>
  <c r="J84" i="1"/>
  <c r="I84" i="1"/>
  <c r="H84" i="1"/>
  <c r="G84" i="1"/>
  <c r="K86" i="1"/>
  <c r="J86" i="1"/>
  <c r="I86" i="1"/>
  <c r="H86" i="1"/>
  <c r="G86" i="1"/>
  <c r="F84" i="1"/>
  <c r="F86" i="1"/>
  <c r="C103" i="1" l="1"/>
  <c r="D101" i="1"/>
  <c r="G115" i="1" l="1"/>
  <c r="F115" i="1"/>
  <c r="G117" i="1"/>
  <c r="E105" i="1"/>
  <c r="D105" i="1"/>
  <c r="E106" i="1"/>
  <c r="E101" i="1"/>
  <c r="K101" i="1"/>
  <c r="H101" i="1"/>
  <c r="J100" i="1"/>
  <c r="I100" i="1"/>
  <c r="G100" i="1"/>
  <c r="F100" i="1"/>
  <c r="H100" i="1" s="1"/>
  <c r="D100" i="1"/>
  <c r="C100" i="1"/>
  <c r="K100" i="1" l="1"/>
  <c r="E100" i="1"/>
  <c r="J115" i="1"/>
  <c r="I82" i="1"/>
  <c r="H106" i="1"/>
  <c r="I102" i="1"/>
  <c r="F102" i="1"/>
  <c r="I103" i="1"/>
  <c r="F103" i="1"/>
  <c r="H103" i="1" s="1"/>
  <c r="K95" i="1"/>
  <c r="K94" i="1" s="1"/>
  <c r="H95" i="1"/>
  <c r="H94" i="1" s="1"/>
  <c r="E94" i="1"/>
  <c r="E95" i="1"/>
  <c r="I94" i="1"/>
  <c r="F94" i="1"/>
  <c r="K125" i="1"/>
  <c r="K124" i="1" s="1"/>
  <c r="J124" i="1"/>
  <c r="I124" i="1"/>
  <c r="K123" i="1"/>
  <c r="K122" i="1" s="1"/>
  <c r="K121" i="1" s="1"/>
  <c r="J122" i="1"/>
  <c r="I122" i="1"/>
  <c r="I121" i="1" s="1"/>
  <c r="J121" i="1"/>
  <c r="K120" i="1"/>
  <c r="J119" i="1"/>
  <c r="I119" i="1"/>
  <c r="K118" i="1"/>
  <c r="J117" i="1"/>
  <c r="I117" i="1"/>
  <c r="K116" i="1"/>
  <c r="I115" i="1"/>
  <c r="K114" i="1"/>
  <c r="J113" i="1"/>
  <c r="I113" i="1"/>
  <c r="K112" i="1"/>
  <c r="J111" i="1"/>
  <c r="I111" i="1"/>
  <c r="K110" i="1"/>
  <c r="J109" i="1"/>
  <c r="I109" i="1"/>
  <c r="K108" i="1"/>
  <c r="J107" i="1"/>
  <c r="I107" i="1"/>
  <c r="J105" i="1"/>
  <c r="I105" i="1"/>
  <c r="K103" i="1"/>
  <c r="J102" i="1"/>
  <c r="K99" i="1"/>
  <c r="J98" i="1"/>
  <c r="I98" i="1"/>
  <c r="K97" i="1"/>
  <c r="J96" i="1"/>
  <c r="I96" i="1"/>
  <c r="K93" i="1"/>
  <c r="K92" i="1" s="1"/>
  <c r="J92" i="1"/>
  <c r="I92" i="1"/>
  <c r="K90" i="1"/>
  <c r="K89" i="1" s="1"/>
  <c r="J89" i="1"/>
  <c r="I89" i="1"/>
  <c r="K88" i="1"/>
  <c r="J87" i="1"/>
  <c r="I87" i="1"/>
  <c r="K83" i="1"/>
  <c r="J82" i="1"/>
  <c r="K81" i="1"/>
  <c r="K80" i="1"/>
  <c r="K79" i="1"/>
  <c r="K78" i="1"/>
  <c r="K77" i="1"/>
  <c r="K76" i="1"/>
  <c r="K75" i="1"/>
  <c r="K74" i="1"/>
  <c r="K73" i="1"/>
  <c r="J72" i="1"/>
  <c r="I72" i="1"/>
  <c r="K71" i="1"/>
  <c r="K70" i="1" s="1"/>
  <c r="K69" i="1" s="1"/>
  <c r="J70" i="1"/>
  <c r="J69" i="1" s="1"/>
  <c r="I70" i="1"/>
  <c r="I69" i="1" s="1"/>
  <c r="K68" i="1"/>
  <c r="K67" i="1" s="1"/>
  <c r="K66" i="1" s="1"/>
  <c r="J67" i="1"/>
  <c r="J66" i="1" s="1"/>
  <c r="I67" i="1"/>
  <c r="I66" i="1" s="1"/>
  <c r="K65" i="1"/>
  <c r="K64" i="1" s="1"/>
  <c r="J64" i="1"/>
  <c r="I64" i="1"/>
  <c r="K62" i="1"/>
  <c r="K61" i="1" s="1"/>
  <c r="K60" i="1" s="1"/>
  <c r="J61" i="1"/>
  <c r="J60" i="1" s="1"/>
  <c r="I61" i="1"/>
  <c r="I60" i="1" s="1"/>
  <c r="K59" i="1"/>
  <c r="K58" i="1"/>
  <c r="K57" i="1"/>
  <c r="K56" i="1"/>
  <c r="J55" i="1"/>
  <c r="J54" i="1" s="1"/>
  <c r="I55" i="1"/>
  <c r="I54" i="1" s="1"/>
  <c r="K53" i="1"/>
  <c r="K52" i="1" s="1"/>
  <c r="K51" i="1" s="1"/>
  <c r="J52" i="1"/>
  <c r="J51" i="1" s="1"/>
  <c r="I52" i="1"/>
  <c r="I51" i="1" s="1"/>
  <c r="K50" i="1"/>
  <c r="K49" i="1" s="1"/>
  <c r="J49" i="1"/>
  <c r="I49" i="1"/>
  <c r="K48" i="1"/>
  <c r="K47" i="1" s="1"/>
  <c r="J47" i="1"/>
  <c r="I47" i="1"/>
  <c r="K45" i="1"/>
  <c r="K44" i="1" s="1"/>
  <c r="J44" i="1"/>
  <c r="I44" i="1"/>
  <c r="K41" i="1"/>
  <c r="K40" i="1" s="1"/>
  <c r="K39" i="1" s="1"/>
  <c r="J40" i="1"/>
  <c r="J39" i="1" s="1"/>
  <c r="I40" i="1"/>
  <c r="I39" i="1" s="1"/>
  <c r="K38" i="1"/>
  <c r="K37" i="1"/>
  <c r="J36" i="1"/>
  <c r="I36" i="1"/>
  <c r="K35" i="1"/>
  <c r="K34" i="1" s="1"/>
  <c r="J34" i="1"/>
  <c r="J33" i="1" s="1"/>
  <c r="I34" i="1"/>
  <c r="K32" i="1"/>
  <c r="K31" i="1" s="1"/>
  <c r="J31" i="1"/>
  <c r="I31" i="1"/>
  <c r="K30" i="1"/>
  <c r="K29" i="1" s="1"/>
  <c r="J29" i="1"/>
  <c r="I29" i="1"/>
  <c r="K28" i="1"/>
  <c r="K27" i="1" s="1"/>
  <c r="J27" i="1"/>
  <c r="I27" i="1"/>
  <c r="K26" i="1"/>
  <c r="J25" i="1"/>
  <c r="I25" i="1"/>
  <c r="K24" i="1"/>
  <c r="K23" i="1" s="1"/>
  <c r="J23" i="1"/>
  <c r="I23" i="1"/>
  <c r="I22" i="1" s="1"/>
  <c r="K20" i="1"/>
  <c r="K19" i="1"/>
  <c r="K18" i="1"/>
  <c r="J17" i="1"/>
  <c r="J16" i="1" s="1"/>
  <c r="I17" i="1"/>
  <c r="I16" i="1" s="1"/>
  <c r="K15" i="1"/>
  <c r="K14" i="1"/>
  <c r="K13" i="1"/>
  <c r="K12" i="1"/>
  <c r="J11" i="1"/>
  <c r="J10" i="1" s="1"/>
  <c r="I11" i="1"/>
  <c r="I10" i="1" s="1"/>
  <c r="H125" i="1"/>
  <c r="H124" i="1" s="1"/>
  <c r="G124" i="1"/>
  <c r="F124" i="1"/>
  <c r="H123" i="1"/>
  <c r="H122" i="1" s="1"/>
  <c r="H121" i="1" s="1"/>
  <c r="G122" i="1"/>
  <c r="G121" i="1" s="1"/>
  <c r="F122" i="1"/>
  <c r="F121" i="1" s="1"/>
  <c r="H120" i="1"/>
  <c r="G119" i="1"/>
  <c r="F119" i="1"/>
  <c r="H119" i="1" s="1"/>
  <c r="H118" i="1"/>
  <c r="F117" i="1"/>
  <c r="H116" i="1"/>
  <c r="H115" i="1"/>
  <c r="H114" i="1"/>
  <c r="G113" i="1"/>
  <c r="F113" i="1"/>
  <c r="H112" i="1"/>
  <c r="G111" i="1"/>
  <c r="F111" i="1"/>
  <c r="H111" i="1" s="1"/>
  <c r="H110" i="1"/>
  <c r="G109" i="1"/>
  <c r="F109" i="1"/>
  <c r="H108" i="1"/>
  <c r="G107" i="1"/>
  <c r="F107" i="1"/>
  <c r="G105" i="1"/>
  <c r="F105" i="1"/>
  <c r="G102" i="1"/>
  <c r="H99" i="1"/>
  <c r="G98" i="1"/>
  <c r="F98" i="1"/>
  <c r="H97" i="1"/>
  <c r="G96" i="1"/>
  <c r="F96" i="1"/>
  <c r="H93" i="1"/>
  <c r="H92" i="1" s="1"/>
  <c r="G92" i="1"/>
  <c r="F92" i="1"/>
  <c r="H90" i="1"/>
  <c r="H89" i="1"/>
  <c r="G89" i="1"/>
  <c r="F89" i="1"/>
  <c r="H88" i="1"/>
  <c r="G87" i="1"/>
  <c r="F87" i="1"/>
  <c r="H83" i="1"/>
  <c r="G82" i="1"/>
  <c r="F82" i="1"/>
  <c r="H81" i="1"/>
  <c r="H80" i="1"/>
  <c r="H79" i="1"/>
  <c r="H78" i="1"/>
  <c r="H77" i="1"/>
  <c r="H76" i="1"/>
  <c r="H75" i="1"/>
  <c r="H74" i="1"/>
  <c r="H73" i="1"/>
  <c r="G72" i="1"/>
  <c r="F72" i="1"/>
  <c r="H71" i="1"/>
  <c r="H70" i="1" s="1"/>
  <c r="H69" i="1" s="1"/>
  <c r="G70" i="1"/>
  <c r="G69" i="1" s="1"/>
  <c r="F70" i="1"/>
  <c r="F69" i="1" s="1"/>
  <c r="H68" i="1"/>
  <c r="H67" i="1" s="1"/>
  <c r="H66" i="1" s="1"/>
  <c r="G67" i="1"/>
  <c r="G66" i="1" s="1"/>
  <c r="F67" i="1"/>
  <c r="F66" i="1" s="1"/>
  <c r="H65" i="1"/>
  <c r="H64" i="1" s="1"/>
  <c r="G64" i="1"/>
  <c r="F64" i="1"/>
  <c r="H62" i="1"/>
  <c r="H61" i="1" s="1"/>
  <c r="H60" i="1" s="1"/>
  <c r="G61" i="1"/>
  <c r="F61" i="1"/>
  <c r="G60" i="1"/>
  <c r="F60" i="1"/>
  <c r="H59" i="1"/>
  <c r="H58" i="1"/>
  <c r="H57" i="1"/>
  <c r="H56" i="1"/>
  <c r="G55" i="1"/>
  <c r="G54" i="1" s="1"/>
  <c r="F55" i="1"/>
  <c r="F54" i="1" s="1"/>
  <c r="H53" i="1"/>
  <c r="H52" i="1" s="1"/>
  <c r="H51" i="1" s="1"/>
  <c r="G52" i="1"/>
  <c r="G51" i="1" s="1"/>
  <c r="F52" i="1"/>
  <c r="F51" i="1" s="1"/>
  <c r="H50" i="1"/>
  <c r="H49" i="1" s="1"/>
  <c r="G49" i="1"/>
  <c r="F49" i="1"/>
  <c r="H48" i="1"/>
  <c r="H47" i="1" s="1"/>
  <c r="G47" i="1"/>
  <c r="G46" i="1" s="1"/>
  <c r="F47" i="1"/>
  <c r="H45" i="1"/>
  <c r="H44" i="1" s="1"/>
  <c r="G44" i="1"/>
  <c r="F44" i="1"/>
  <c r="H41" i="1"/>
  <c r="H40" i="1" s="1"/>
  <c r="H39" i="1" s="1"/>
  <c r="G40" i="1"/>
  <c r="F40" i="1"/>
  <c r="F39" i="1" s="1"/>
  <c r="G39" i="1"/>
  <c r="H38" i="1"/>
  <c r="H37" i="1"/>
  <c r="G36" i="1"/>
  <c r="F36" i="1"/>
  <c r="H35" i="1"/>
  <c r="H34" i="1" s="1"/>
  <c r="G34" i="1"/>
  <c r="F34" i="1"/>
  <c r="G33" i="1"/>
  <c r="H32" i="1"/>
  <c r="H31" i="1" s="1"/>
  <c r="G31" i="1"/>
  <c r="F31" i="1"/>
  <c r="H30" i="1"/>
  <c r="H29" i="1" s="1"/>
  <c r="G29" i="1"/>
  <c r="F29" i="1"/>
  <c r="H28" i="1"/>
  <c r="H27" i="1" s="1"/>
  <c r="G27" i="1"/>
  <c r="F27" i="1"/>
  <c r="H26" i="1"/>
  <c r="G25" i="1"/>
  <c r="F25" i="1"/>
  <c r="H24" i="1"/>
  <c r="H23" i="1" s="1"/>
  <c r="G23" i="1"/>
  <c r="F23" i="1"/>
  <c r="H20" i="1"/>
  <c r="H19" i="1"/>
  <c r="H18" i="1"/>
  <c r="G17" i="1"/>
  <c r="G16" i="1" s="1"/>
  <c r="F17" i="1"/>
  <c r="F16" i="1" s="1"/>
  <c r="H15" i="1"/>
  <c r="H14" i="1"/>
  <c r="H13" i="1"/>
  <c r="H12" i="1"/>
  <c r="G11" i="1"/>
  <c r="G10" i="1" s="1"/>
  <c r="F11" i="1"/>
  <c r="F10" i="1" s="1"/>
  <c r="H105" i="1" l="1"/>
  <c r="G22" i="1"/>
  <c r="G21" i="1" s="1"/>
  <c r="G9" i="1" s="1"/>
  <c r="G63" i="1"/>
  <c r="J22" i="1"/>
  <c r="H36" i="1"/>
  <c r="H33" i="1" s="1"/>
  <c r="H25" i="1"/>
  <c r="H22" i="1" s="1"/>
  <c r="H21" i="1" s="1"/>
  <c r="F46" i="1"/>
  <c r="K25" i="1"/>
  <c r="K22" i="1" s="1"/>
  <c r="K21" i="1" s="1"/>
  <c r="I91" i="1"/>
  <c r="F91" i="1"/>
  <c r="J46" i="1"/>
  <c r="G91" i="1"/>
  <c r="K98" i="1"/>
  <c r="K117" i="1"/>
  <c r="K115" i="1"/>
  <c r="K107" i="1"/>
  <c r="H107" i="1"/>
  <c r="G104" i="1"/>
  <c r="J43" i="1"/>
  <c r="I46" i="1"/>
  <c r="H46" i="1"/>
  <c r="I33" i="1"/>
  <c r="I9" i="1" s="1"/>
  <c r="I21" i="1"/>
  <c r="H17" i="1"/>
  <c r="H16" i="1" s="1"/>
  <c r="J104" i="1"/>
  <c r="K119" i="1"/>
  <c r="K113" i="1"/>
  <c r="I104" i="1"/>
  <c r="K109" i="1"/>
  <c r="K72" i="1"/>
  <c r="K55" i="1"/>
  <c r="K54" i="1" s="1"/>
  <c r="K36" i="1"/>
  <c r="K33" i="1" s="1"/>
  <c r="K17" i="1"/>
  <c r="K16" i="1" s="1"/>
  <c r="H102" i="1"/>
  <c r="H96" i="1"/>
  <c r="H55" i="1"/>
  <c r="H54" i="1" s="1"/>
  <c r="H43" i="1"/>
  <c r="F22" i="1"/>
  <c r="F21" i="1" s="1"/>
  <c r="K11" i="1"/>
  <c r="K10" i="1" s="1"/>
  <c r="K46" i="1"/>
  <c r="K43" i="1" s="1"/>
  <c r="F43" i="1"/>
  <c r="H87" i="1"/>
  <c r="H98" i="1"/>
  <c r="H109" i="1"/>
  <c r="H117" i="1"/>
  <c r="K87" i="1"/>
  <c r="K96" i="1"/>
  <c r="H11" i="1"/>
  <c r="H10" i="1" s="1"/>
  <c r="F33" i="1"/>
  <c r="G43" i="1"/>
  <c r="G42" i="1" s="1"/>
  <c r="H72" i="1"/>
  <c r="H82" i="1"/>
  <c r="H113" i="1"/>
  <c r="J21" i="1"/>
  <c r="J9" i="1" s="1"/>
  <c r="I43" i="1"/>
  <c r="K82" i="1"/>
  <c r="J91" i="1"/>
  <c r="K102" i="1"/>
  <c r="K105" i="1"/>
  <c r="K111" i="1"/>
  <c r="H63" i="1"/>
  <c r="J63" i="1"/>
  <c r="I63" i="1"/>
  <c r="K63" i="1"/>
  <c r="F63" i="1"/>
  <c r="F104" i="1"/>
  <c r="E123" i="1"/>
  <c r="C105" i="1"/>
  <c r="D102" i="1"/>
  <c r="D91" i="1" s="1"/>
  <c r="C102" i="1"/>
  <c r="C91" i="1" s="1"/>
  <c r="E103" i="1"/>
  <c r="D96" i="1"/>
  <c r="C96" i="1"/>
  <c r="E97" i="1"/>
  <c r="E88" i="1"/>
  <c r="D87" i="1"/>
  <c r="D86" i="1" s="1"/>
  <c r="C87" i="1"/>
  <c r="D82" i="1"/>
  <c r="C82" i="1"/>
  <c r="E81" i="1"/>
  <c r="C72" i="1"/>
  <c r="E75" i="1"/>
  <c r="E79" i="1"/>
  <c r="E77" i="1"/>
  <c r="G85" i="1" l="1"/>
  <c r="J85" i="1"/>
  <c r="K91" i="1"/>
  <c r="H91" i="1"/>
  <c r="J42" i="1"/>
  <c r="J8" i="1"/>
  <c r="I85" i="1"/>
  <c r="I42" i="1"/>
  <c r="I8" i="1" s="1"/>
  <c r="K104" i="1"/>
  <c r="K42" i="1"/>
  <c r="H104" i="1"/>
  <c r="F42" i="1"/>
  <c r="H42" i="1"/>
  <c r="F9" i="1"/>
  <c r="K9" i="1"/>
  <c r="G8" i="1"/>
  <c r="H9" i="1"/>
  <c r="F85" i="1"/>
  <c r="E87" i="1"/>
  <c r="E82" i="1"/>
  <c r="C86" i="1"/>
  <c r="E86" i="1" s="1"/>
  <c r="C67" i="1"/>
  <c r="C52" i="1"/>
  <c r="C47" i="1"/>
  <c r="G126" i="1" l="1"/>
  <c r="J126" i="1"/>
  <c r="K85" i="1"/>
  <c r="K8" i="1"/>
  <c r="H8" i="1"/>
  <c r="F8" i="1"/>
  <c r="I126" i="1"/>
  <c r="H85" i="1"/>
  <c r="C25" i="1"/>
  <c r="C23" i="1"/>
  <c r="E78" i="1"/>
  <c r="E80" i="1"/>
  <c r="E125" i="1"/>
  <c r="E120" i="1"/>
  <c r="E118" i="1"/>
  <c r="E114" i="1"/>
  <c r="E108" i="1"/>
  <c r="E110" i="1"/>
  <c r="E112" i="1"/>
  <c r="E99" i="1"/>
  <c r="E93" i="1"/>
  <c r="E90" i="1"/>
  <c r="E83" i="1"/>
  <c r="E76" i="1"/>
  <c r="E74" i="1"/>
  <c r="E73" i="1"/>
  <c r="E71" i="1"/>
  <c r="E68" i="1"/>
  <c r="E65" i="1"/>
  <c r="E62" i="1"/>
  <c r="E57" i="1"/>
  <c r="E58" i="1"/>
  <c r="E59" i="1"/>
  <c r="E56" i="1"/>
  <c r="E53" i="1"/>
  <c r="E50" i="1"/>
  <c r="E48" i="1"/>
  <c r="E45" i="1"/>
  <c r="E41" i="1"/>
  <c r="E38" i="1"/>
  <c r="E37" i="1"/>
  <c r="E35" i="1"/>
  <c r="E32" i="1"/>
  <c r="E30" i="1"/>
  <c r="E28" i="1"/>
  <c r="E26" i="1"/>
  <c r="E24" i="1"/>
  <c r="E19" i="1"/>
  <c r="E20" i="1"/>
  <c r="E18" i="1"/>
  <c r="E13" i="1"/>
  <c r="E14" i="1"/>
  <c r="E15" i="1"/>
  <c r="E12" i="1"/>
  <c r="D47" i="1"/>
  <c r="D11" i="1"/>
  <c r="D10" i="1" s="1"/>
  <c r="D17" i="1"/>
  <c r="D16" i="1" s="1"/>
  <c r="D23" i="1"/>
  <c r="D25" i="1"/>
  <c r="D27" i="1"/>
  <c r="D29" i="1"/>
  <c r="D31" i="1"/>
  <c r="D34" i="1"/>
  <c r="D36" i="1"/>
  <c r="D40" i="1"/>
  <c r="D39" i="1" s="1"/>
  <c r="D44" i="1"/>
  <c r="D49" i="1"/>
  <c r="D52" i="1"/>
  <c r="D51" i="1" s="1"/>
  <c r="D55" i="1"/>
  <c r="D54" i="1" s="1"/>
  <c r="D61" i="1"/>
  <c r="D60" i="1" s="1"/>
  <c r="D64" i="1"/>
  <c r="D67" i="1"/>
  <c r="D66" i="1" s="1"/>
  <c r="D70" i="1"/>
  <c r="D69" i="1" s="1"/>
  <c r="D72" i="1"/>
  <c r="D89" i="1"/>
  <c r="D92" i="1"/>
  <c r="D98" i="1"/>
  <c r="D107" i="1"/>
  <c r="D109" i="1"/>
  <c r="D111" i="1"/>
  <c r="D113" i="1"/>
  <c r="D115" i="1"/>
  <c r="D117" i="1"/>
  <c r="D119" i="1"/>
  <c r="D122" i="1"/>
  <c r="D121" i="1" s="1"/>
  <c r="D124" i="1"/>
  <c r="K126" i="1" l="1"/>
  <c r="H126" i="1"/>
  <c r="F126" i="1"/>
  <c r="D22" i="1"/>
  <c r="D21" i="1" s="1"/>
  <c r="C22" i="1"/>
  <c r="E25" i="1"/>
  <c r="D46" i="1"/>
  <c r="D43" i="1" s="1"/>
  <c r="D104" i="1"/>
  <c r="D63" i="1"/>
  <c r="D33" i="1"/>
  <c r="D9" i="1" l="1"/>
  <c r="D85" i="1"/>
  <c r="D84" i="1" s="1"/>
  <c r="D42" i="1"/>
  <c r="D8" i="1" l="1"/>
  <c r="E124" i="1"/>
  <c r="C117" i="1"/>
  <c r="E117" i="1" s="1"/>
  <c r="E70" i="1"/>
  <c r="E69" i="1" s="1"/>
  <c r="E67" i="1"/>
  <c r="E66" i="1" s="1"/>
  <c r="E49" i="1"/>
  <c r="E40" i="1"/>
  <c r="E34" i="1"/>
  <c r="C124" i="1"/>
  <c r="C122" i="1"/>
  <c r="C121" i="1" s="1"/>
  <c r="C119" i="1"/>
  <c r="E119" i="1" s="1"/>
  <c r="C113" i="1"/>
  <c r="E113" i="1" s="1"/>
  <c r="C111" i="1"/>
  <c r="C109" i="1"/>
  <c r="E109" i="1" s="1"/>
  <c r="C107" i="1"/>
  <c r="E107" i="1" s="1"/>
  <c r="C98" i="1"/>
  <c r="E98" i="1" s="1"/>
  <c r="E96" i="1"/>
  <c r="C92" i="1"/>
  <c r="C89" i="1"/>
  <c r="C70" i="1"/>
  <c r="C69" i="1" s="1"/>
  <c r="C66" i="1"/>
  <c r="C64" i="1"/>
  <c r="C61" i="1"/>
  <c r="C60" i="1" s="1"/>
  <c r="C55" i="1"/>
  <c r="C54" i="1" s="1"/>
  <c r="C51" i="1"/>
  <c r="C49" i="1"/>
  <c r="E44" i="1"/>
  <c r="C44" i="1"/>
  <c r="C40" i="1"/>
  <c r="C39" i="1" s="1"/>
  <c r="C36" i="1"/>
  <c r="C34" i="1"/>
  <c r="C31" i="1"/>
  <c r="C29" i="1"/>
  <c r="C27" i="1"/>
  <c r="C17" i="1"/>
  <c r="C16" i="1" s="1"/>
  <c r="C11" i="1"/>
  <c r="C10" i="1" s="1"/>
  <c r="E111" i="1" l="1"/>
  <c r="C115" i="1"/>
  <c r="E115" i="1" s="1"/>
  <c r="E116" i="1"/>
  <c r="E102" i="1"/>
  <c r="E91" i="1" s="1"/>
  <c r="C21" i="1"/>
  <c r="C33" i="1"/>
  <c r="E89" i="1"/>
  <c r="E92" i="1"/>
  <c r="E122" i="1"/>
  <c r="E121" i="1" s="1"/>
  <c r="E36" i="1"/>
  <c r="E33" i="1" s="1"/>
  <c r="E64" i="1"/>
  <c r="E61" i="1"/>
  <c r="E60" i="1" s="1"/>
  <c r="E29" i="1"/>
  <c r="E52" i="1"/>
  <c r="E51" i="1" s="1"/>
  <c r="E27" i="1"/>
  <c r="C46" i="1"/>
  <c r="C43" i="1" s="1"/>
  <c r="C63" i="1"/>
  <c r="C104" i="1" l="1"/>
  <c r="C42" i="1"/>
  <c r="C9" i="1"/>
  <c r="E72" i="1"/>
  <c r="E55" i="1"/>
  <c r="E54" i="1" s="1"/>
  <c r="E11" i="1"/>
  <c r="E10" i="1" s="1"/>
  <c r="E47" i="1"/>
  <c r="E31" i="1"/>
  <c r="E23" i="1"/>
  <c r="E22" i="1" s="1"/>
  <c r="E39" i="1"/>
  <c r="C85" i="1" l="1"/>
  <c r="C84" i="1" s="1"/>
  <c r="C8" i="1"/>
  <c r="E104" i="1"/>
  <c r="E17" i="1"/>
  <c r="E16" i="1" s="1"/>
  <c r="E46" i="1"/>
  <c r="E43" i="1" s="1"/>
  <c r="E84" i="1" l="1"/>
  <c r="E85" i="1"/>
  <c r="D126" i="1"/>
  <c r="E21" i="1"/>
  <c r="E9" i="1" s="1"/>
  <c r="E63" i="1"/>
  <c r="C126" i="1" l="1"/>
  <c r="E42" i="1"/>
  <c r="E8" i="1" s="1"/>
  <c r="E126" i="1" s="1"/>
</calcChain>
</file>

<file path=xl/sharedStrings.xml><?xml version="1.0" encoding="utf-8"?>
<sst xmlns="http://schemas.openxmlformats.org/spreadsheetml/2006/main" count="252" uniqueCount="240">
  <si>
    <t>НАИМЕНОВАНИЕ  ДОХОДА</t>
  </si>
  <si>
    <t>КБК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</si>
  <si>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</si>
  <si>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</si>
  <si>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</si>
  <si>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</si>
  <si>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</si>
  <si>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</si>
  <si>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</si>
  <si>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</si>
  <si>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</si>
  <si>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</si>
  <si>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</si>
  <si>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</si>
  <si>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</si>
  <si>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</si>
  <si>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</si>
  <si>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</si>
  <si>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</si>
  <si>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</si>
  <si>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</si>
  <si>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</si>
  <si>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</si>
  <si>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</si>
  <si>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</si>
  <si>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</si>
  <si>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</si>
  <si>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</si>
  <si>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</si>
  <si>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</si>
  <si>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</si>
  <si>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</si>
  <si>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</si>
  <si>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</si>
  <si>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</si>
  <si>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</si>
  <si>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</si>
  <si>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</si>
  <si>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</si>
  <si>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</si>
  <si>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</si>
  <si>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</si>
  <si>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</si>
  <si>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</si>
  <si>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</si>
  <si>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</si>
  <si>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</si>
  <si>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</si>
  <si>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</si>
  <si>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</si>
  <si>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</si>
  <si>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</si>
  <si>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</si>
  <si>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</si>
  <si>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</si>
  <si>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</si>
  <si>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 xml:space="preserve">Доходы от продажи квартир </t>
  </si>
  <si>
    <t xml:space="preserve">Доходы от продажи квартир, находящихся в собственности городских округов 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</si>
  <si>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</si>
  <si>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</si>
  <si>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</si>
  <si>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</si>
  <si>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</si>
  <si>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</si>
  <si>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000 1 16 00000 00 0000 000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</si>
  <si>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</si>
  <si>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</si>
  <si>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</si>
  <si>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</si>
  <si>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</si>
  <si>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Денежные взыскания (штрафы) за нарушение земельного законодательства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</si>
  <si>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</si>
  <si>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</si>
  <si>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</si>
  <si>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</si>
  <si>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</si>
  <si>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</si>
  <si>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Прочие неналоговые доходы бюджетов городских округов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</si>
  <si>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</si>
  <si>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</si>
  <si>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</si>
  <si>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</si>
  <si>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</si>
  <si>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</si>
  <si>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поддержку отрасли культуры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</si>
  <si>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</si>
  <si>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</si>
  <si>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</si>
  <si>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</si>
  <si>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</si>
  <si>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</si>
  <si>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</si>
  <si>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</si>
  <si>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</si>
  <si>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</si>
  <si>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>Субвенции бюджетам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</si>
  <si>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</si>
  <si>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</si>
  <si>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</si>
  <si>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</si>
  <si>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ВСЕГО ДОХОДОВ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</si>
  <si>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</si>
  <si>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</si>
  <si>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</si>
  <si>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</si>
  <si>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</si>
  <si>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</si>
  <si>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</si>
  <si>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</si>
  <si>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</si>
  <si>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</si>
  <si>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</si>
  <si>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</si>
  <si>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</si>
  <si>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</si>
  <si>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</si>
  <si>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</si>
  <si>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</si>
  <si>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000 1 05 02000 02 0000 110</t>
  </si>
  <si>
    <t>000 1 05 02010 02 0000 110</t>
  </si>
  <si>
    <t>000 1 05 03000 01 0000 110</t>
  </si>
  <si>
    <t>000 1 05 03010 01 1000 110</t>
  </si>
  <si>
    <t>000 1 05 04000 02 0000 110</t>
  </si>
  <si>
    <t>000 1 05 04010 02 0000 110</t>
  </si>
  <si>
    <t>000 1 06 00000 00 0000 000</t>
  </si>
  <si>
    <t>000 1 06 01000 00 0000 110</t>
  </si>
  <si>
    <t>000 1 06 06000 00 0000 110</t>
  </si>
  <si>
    <t>000 1 06 01020 04 0000 110</t>
  </si>
  <si>
    <t xml:space="preserve">000 1 06 06032 04 0000 110 </t>
  </si>
  <si>
    <t>000 1 06 06042 04 0000 110</t>
  </si>
  <si>
    <t>000 1 08 03000 01 0000 110</t>
  </si>
  <si>
    <t>000 1 08 03010 01 0000 110</t>
  </si>
  <si>
    <t>000 1 11 00000 00 0000 000</t>
  </si>
  <si>
    <t xml:space="preserve">000 1 11 01000 00 0000 120
</t>
  </si>
  <si>
    <t>000 1 11 01040 04 0000 120</t>
  </si>
  <si>
    <t>000 1 11 05000 00 0000 120</t>
  </si>
  <si>
    <t xml:space="preserve">000 1 11 05010 00 0000 120 </t>
  </si>
  <si>
    <t>000 1 11 05012 04 0000 120</t>
  </si>
  <si>
    <t>000 1 11 05030 00 0000 120</t>
  </si>
  <si>
    <t>000 1 11 05034 04 0000 120</t>
  </si>
  <si>
    <t>000 1 11 09000 00 0000 120</t>
  </si>
  <si>
    <t xml:space="preserve">000 1 11 09040 00 0000 120 </t>
  </si>
  <si>
    <t>000 1 11 09044 04 0000 120</t>
  </si>
  <si>
    <t>000 1 12 0000 00 00000 000</t>
  </si>
  <si>
    <t>000 1 12 01000 01 0000 120</t>
  </si>
  <si>
    <t>000 1 12 01010 01 0000 120</t>
  </si>
  <si>
    <t>000 1 12 01030 01 0000 120</t>
  </si>
  <si>
    <t>000 1 12 01040 01 0000 120</t>
  </si>
  <si>
    <t>000 1 12 01070 01 0000 120</t>
  </si>
  <si>
    <t>000 1 13 00000 00 0000 000</t>
  </si>
  <si>
    <t>000 1 13 02990 00 0000 130</t>
  </si>
  <si>
    <t>000 113 02994 04 0000 130</t>
  </si>
  <si>
    <t>000 1 14 00000 00 0000 000</t>
  </si>
  <si>
    <t>000 1 14 01000 00 0000 410</t>
  </si>
  <si>
    <t>000 1 14 01040 04 0000 410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</si>
  <si>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</si>
  <si>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</si>
  <si>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</si>
  <si>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</si>
  <si>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</si>
  <si>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</si>
  <si>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000 1 16 03010 01 0000 140</t>
  </si>
  <si>
    <t>000 1 16 03030 01 0000 140</t>
  </si>
  <si>
    <t>000 1 16 28000 01 0000 140</t>
  </si>
  <si>
    <t xml:space="preserve">000 1 16 30013 01 0000 140 </t>
  </si>
  <si>
    <t>000 1 16 25060 01 0000 140</t>
  </si>
  <si>
    <t>000 1 17 00000 00 0000 000</t>
  </si>
  <si>
    <t>000 1 17 05040 04 0000 180</t>
  </si>
  <si>
    <t>000 2 00 00000 00 0000 000</t>
  </si>
  <si>
    <t>000 2 02 00000 00 0000 000</t>
  </si>
  <si>
    <t>Дотации бюджетам бюджетной системы Российской Федерации и</t>
  </si>
  <si>
    <t>000 2 02 10000 00 0000 151</t>
  </si>
  <si>
    <t>000 2 02 15001 00 0000 151</t>
  </si>
  <si>
    <t>000 2 02 15001 04 0000 151</t>
  </si>
  <si>
    <t>000 2 02 15002 00 0000 151</t>
  </si>
  <si>
    <t xml:space="preserve">000 2 02 15002 04 0000 151 </t>
  </si>
  <si>
    <t>000 2 02 20000 00 0000 151</t>
  </si>
  <si>
    <t>000 2 02 20041 00 0000 151</t>
  </si>
  <si>
    <t>000 2 02 20041 04 0000 151</t>
  </si>
  <si>
    <t>000 2 02 25519 00 0000 151</t>
  </si>
  <si>
    <t>000 2 02 25519 04 0000 151</t>
  </si>
  <si>
    <t>000 2 02 25555 00 0000 151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</si>
  <si>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</si>
  <si>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000 2 02 25555 04 0000 151</t>
  </si>
  <si>
    <t>Прочие субсидии бюджетам городских округов</t>
  </si>
  <si>
    <t>000 2 02 29999 00 0000 151</t>
  </si>
  <si>
    <t>Субвенции бюджетам городских округов на выполнение передаваемых полномочий субъектов Российской Федерации</t>
  </si>
  <si>
    <t>000 2 02 30000 00 0000 151</t>
  </si>
  <si>
    <t>000 2 02 30024 00 0000 151</t>
  </si>
  <si>
    <t>000 2 02 30024 04 0000 151</t>
  </si>
  <si>
    <t>000 2 02 30029 00 0000 151</t>
  </si>
  <si>
    <t>000 2 02 30029 04 0000 151</t>
  </si>
  <si>
    <t>000 2 02 35082 00 0000 151</t>
  </si>
  <si>
    <t>000 2 02 35082 04 0000 151</t>
  </si>
  <si>
    <t>000 2 02 35118 00 0000 151</t>
  </si>
  <si>
    <t>000 2 02 35118 04 0000 151</t>
  </si>
  <si>
    <t>000 2 02 35120 00 0000 151</t>
  </si>
  <si>
    <t>000 2 02 35120 04 0000 151</t>
  </si>
  <si>
    <t xml:space="preserve">Субвенции бюджетам городских округов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</si>
  <si>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</si>
  <si>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000 2 02 35135 00 0000 151</t>
  </si>
  <si>
    <t>000 2 02 35135 04 0000 151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</si>
  <si>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</si>
  <si>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</si>
  <si>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</si>
  <si>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Денежные взыскания (штрафы) за нарушение законодательства о налогах и сборах, предусмотренные статьями 116, 119, 119.1, 119.2, пунктами 1 и 2 статьи 120, статьями 125, 126, 126.1, 128, 129, 129.1, 129.4, 132, 133, 134, 135, 135.1 и 135.2 Налогового кодекса Российской Федерации</t>
  </si>
  <si>
    <t xml:space="preserve">Дотации бюджетам городских округов на обеспечение сбалансированности местных бюджетов </t>
  </si>
  <si>
    <t xml:space="preserve"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</t>
  </si>
  <si>
    <t>000 1 16 43000 01 0000 140</t>
  </si>
  <si>
    <t xml:space="preserve"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</si>
  <si>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</si>
  <si>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000 2 02 35176 04 0000 151 </t>
  </si>
  <si>
    <t>000 2 02 35930 00 0000 151</t>
  </si>
  <si>
    <t>000 2 02 35930 04 0000 151</t>
  </si>
  <si>
    <t>000 2 02 40000 00 0000 151</t>
  </si>
  <si>
    <t>000 2 02 49999 00 0000 151</t>
  </si>
  <si>
    <t>000 2 02 49999 04 0000 151</t>
  </si>
  <si>
    <t>000 2 19 00000 00 0000 000</t>
  </si>
  <si>
    <t>000 2 19 60010 04 0000 151</t>
  </si>
  <si>
    <t>Сумма на 2018 год</t>
  </si>
  <si>
    <t>утвержденный план</t>
  </si>
  <si>
    <t>уточнения</t>
  </si>
  <si>
    <t>уточненный план</t>
  </si>
  <si>
    <t>Сумма на 2019 год</t>
  </si>
  <si>
    <t>Сумма на 2020 год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</si>
  <si>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</si>
  <si>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000 2 02 20077 04 0000 151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</si>
  <si>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</si>
  <si>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на софинансирование капитальных вложений в объекты муниципальной собственности</t>
  </si>
  <si>
    <t>Таблица поправок по доходам бюджета по группам, подгруппам и статьям классификации доходов бюджета города Пыть-Яха на 2018 год и на плановый период 2019 и 2020 годов</t>
  </si>
  <si>
    <t>(тыс. рублей)</t>
  </si>
  <si>
    <t>Приложение № 6 к пояснительной записке</t>
  </si>
  <si>
    <t>Прочие межбюджетные трансферты, передаваемые бюджетам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</si>
  <si>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</si>
  <si>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Дотации бюджетам городских округов на выравнивание бюджетной обеспеченности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</si>
  <si>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</si>
  <si>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</t>
  </si>
  <si>
    <t>000 2 02 25497 00 0000 151</t>
  </si>
  <si>
    <t>000 2 02 25497 04 0000 151</t>
  </si>
  <si>
    <t xml:space="preserve">000 2 02 35176 00 0000 151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</si>
</sst>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;[Red]\-#,##0.0;0.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2" borderId="0" xfId="2" applyFont="1" applyFill="1" applyBorder="1" applyAlignment="1">
      <alignment horizontal="right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right"/>
    </xf>
    <xf numFmtId="0" fontId="4" fillId="2" borderId="0" xfId="2" applyFont="1" applyFill="1"/>
    <xf numFmtId="0" fontId="4" fillId="2" borderId="2" xfId="2" applyNumberFormat="1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5" fontId="4" fillId="2" borderId="1" xfId="1" applyNumberFormat="1" applyFont="1" applyFill="1" applyBorder="1" applyAlignment="1" applyProtection="1">
      <alignment horizontal="right" wrapText="1"/>
      <protection hidden="1"/>
    </xf>
    <xf numFmtId="165" fontId="4" fillId="2" borderId="1" xfId="2" applyNumberFormat="1" applyFont="1" applyFill="1" applyBorder="1"/>
    <xf numFmtId="0" fontId="4" fillId="2" borderId="0" xfId="2" applyFont="1" applyFill="1" applyBorder="1" applyAlignment="1"/>
    <xf numFmtId="0" fontId="4" fillId="2" borderId="0" xfId="2" applyFont="1" applyFill="1" applyAlignment="1"/>
    <xf numFmtId="165" fontId="4" fillId="2" borderId="1" xfId="2" applyNumberFormat="1" applyFont="1" applyFill="1" applyBorder="1" applyAlignment="1" applyProtection="1">
      <alignment horizontal="right" wrapText="1"/>
      <protection hidden="1"/>
    </xf>
    <xf numFmtId="165" fontId="4" fillId="2" borderId="0" xfId="2" applyNumberFormat="1" applyFont="1" applyFill="1" applyBorder="1"/>
    <xf numFmtId="0" fontId="4" fillId="2" borderId="1" xfId="2" applyNumberFormat="1" applyFont="1" applyFill="1" applyBorder="1" applyAlignment="1" applyProtection="1">
      <alignment vertical="top" wrapText="1"/>
      <protection hidden="1"/>
    </xf>
    <xf numFmtId="165" fontId="6" fillId="2" borderId="1" xfId="2" applyNumberFormat="1" applyFont="1" applyFill="1" applyBorder="1" applyAlignment="1" applyProtection="1">
      <alignment horizontal="right" wrapText="1"/>
      <protection hidden="1"/>
    </xf>
    <xf numFmtId="0" fontId="6" fillId="2" borderId="0" xfId="2" applyFont="1" applyFill="1" applyBorder="1"/>
    <xf numFmtId="0" fontId="6" fillId="2" borderId="0" xfId="2" applyFont="1" applyFill="1"/>
    <xf numFmtId="49" fontId="4" fillId="2" borderId="0" xfId="2" applyNumberFormat="1" applyFont="1" applyFill="1" applyAlignment="1">
      <alignment vertical="top"/>
    </xf>
    <xf numFmtId="49" fontId="4" fillId="2" borderId="0" xfId="2" applyNumberFormat="1" applyFont="1" applyFill="1" applyAlignment="1" applyProtection="1">
      <alignment horizontal="centerContinuous" vertical="top"/>
      <protection hidden="1"/>
    </xf>
    <xf numFmtId="49" fontId="4" fillId="2" borderId="1" xfId="2" applyNumberFormat="1" applyFont="1" applyFill="1" applyBorder="1" applyAlignment="1" applyProtection="1">
      <alignment horizontal="center" vertical="top" wrapText="1"/>
      <protection hidden="1"/>
    </xf>
    <xf numFmtId="1" fontId="4" fillId="2" borderId="1" xfId="0" applyNumberFormat="1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 applyProtection="1">
      <alignment horizontal="center" vertical="top" wrapText="1"/>
      <protection hidden="1"/>
    </xf>
    <xf numFmtId="0" fontId="4" fillId="2" borderId="0" xfId="2" applyFont="1" applyFill="1" applyAlignment="1">
      <alignment horizontal="left" vertical="top"/>
    </xf>
    <xf numFmtId="0" fontId="4" fillId="2" borderId="0" xfId="2" applyNumberFormat="1" applyFont="1" applyFill="1" applyAlignment="1" applyProtection="1">
      <alignment horizontal="left" vertical="top"/>
      <protection hidden="1"/>
    </xf>
    <xf numFmtId="0" fontId="4" fillId="2" borderId="1" xfId="0" applyFont="1" applyFill="1" applyBorder="1" applyAlignment="1">
      <alignment horizontal="left" vertical="top"/>
    </xf>
    <xf numFmtId="0" fontId="4" fillId="2" borderId="1" xfId="2" applyNumberFormat="1" applyFont="1" applyFill="1" applyBorder="1" applyAlignment="1" applyProtection="1">
      <alignment horizontal="left" vertical="top" wrapText="1"/>
      <protection hidden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4" fillId="2" borderId="1" xfId="3" applyNumberFormat="1" applyFont="1" applyFill="1" applyBorder="1" applyAlignment="1" applyProtection="1">
      <alignment horizontal="left" vertical="top" wrapText="1"/>
      <protection hidden="1"/>
    </xf>
    <xf numFmtId="40" fontId="4" fillId="2" borderId="1" xfId="4" applyNumberFormat="1" applyFont="1" applyFill="1" applyBorder="1" applyAlignment="1" applyProtection="1">
      <alignment horizontal="left" vertical="top" wrapText="1"/>
      <protection hidden="1"/>
    </xf>
    <xf numFmtId="166" fontId="4" fillId="2" borderId="1" xfId="5" applyNumberFormat="1" applyFont="1" applyFill="1" applyBorder="1" applyAlignment="1" applyProtection="1">
      <alignment horizontal="left" vertical="top" wrapText="1"/>
      <protection hidden="1"/>
    </xf>
    <xf numFmtId="0" fontId="6" fillId="2" borderId="1" xfId="2" applyNumberFormat="1" applyFont="1" applyFill="1" applyBorder="1" applyAlignment="1" applyProtection="1">
      <alignment horizontal="left" vertical="top" wrapText="1"/>
      <protection hidden="1"/>
    </xf>
    <xf numFmtId="0" fontId="4" fillId="2" borderId="0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Alignment="1"/>
    <xf numFmtId="0" fontId="4" fillId="2" borderId="0" xfId="2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_Tmp1" xfId="4"/>
    <cellStyle name="Обычный_Tmp2" xfId="2"/>
    <cellStyle name="Обычный_Роспись по видам доходов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6"/>
  <sheetViews>
    <sheetView tabSelected="1" topLeftCell="A91" zoomScaleNormal="100" zoomScaleSheetLayoutView="75" workbookViewId="0">
      <selection activeCell="M94" sqref="M94"/>
    </sheetView>
  </sheetViews>
  <sheetFormatPr defaultColWidth="9.109375" defaultRowHeight="13.2" x14ac:dyDescent="0.25"/>
  <cols>
    <col min="1" max="1" width="22.33203125" style="18" customWidth="1"/>
    <col min="2" max="2" width="73.109375" style="23" customWidth="1"/>
    <col min="3" max="11" width="10.5546875" style="2" customWidth="1"/>
    <col min="12" max="20" width="9.109375" style="2" customWidth="1"/>
    <col min="21" max="16384" width="9.109375" style="4"/>
  </cols>
  <sheetData>
    <row r="1" spans="1:24" ht="15.6" x14ac:dyDescent="0.3">
      <c r="D1" s="42"/>
      <c r="E1" s="42"/>
      <c r="K1" s="1" t="s">
        <v>231</v>
      </c>
    </row>
    <row r="3" spans="1:24" ht="15.6" x14ac:dyDescent="0.3">
      <c r="A3" s="39" t="s">
        <v>229</v>
      </c>
      <c r="B3" s="40"/>
      <c r="C3" s="40"/>
      <c r="D3" s="40"/>
      <c r="E3" s="40"/>
      <c r="F3" s="41"/>
      <c r="G3" s="41"/>
      <c r="H3" s="41"/>
      <c r="I3" s="41"/>
      <c r="J3" s="41"/>
      <c r="K3" s="41"/>
    </row>
    <row r="4" spans="1:24" x14ac:dyDescent="0.25">
      <c r="A4" s="19"/>
      <c r="B4" s="24"/>
      <c r="K4" s="3" t="s">
        <v>230</v>
      </c>
    </row>
    <row r="5" spans="1:24" s="35" customFormat="1" x14ac:dyDescent="0.25">
      <c r="A5" s="43" t="s">
        <v>1</v>
      </c>
      <c r="B5" s="43" t="s">
        <v>0</v>
      </c>
      <c r="C5" s="37" t="s">
        <v>219</v>
      </c>
      <c r="D5" s="38"/>
      <c r="E5" s="38"/>
      <c r="F5" s="37" t="s">
        <v>223</v>
      </c>
      <c r="G5" s="38"/>
      <c r="H5" s="38"/>
      <c r="I5" s="37" t="s">
        <v>224</v>
      </c>
      <c r="J5" s="38"/>
      <c r="K5" s="38"/>
      <c r="L5" s="34"/>
      <c r="M5" s="34"/>
      <c r="N5" s="34"/>
      <c r="O5" s="34"/>
      <c r="P5" s="34"/>
      <c r="Q5" s="34"/>
      <c r="R5" s="34"/>
      <c r="S5" s="34"/>
      <c r="T5" s="34"/>
    </row>
    <row r="6" spans="1:24" s="35" customFormat="1" ht="26.4" x14ac:dyDescent="0.25">
      <c r="A6" s="38"/>
      <c r="B6" s="38"/>
      <c r="C6" s="5" t="s">
        <v>220</v>
      </c>
      <c r="D6" s="6" t="s">
        <v>221</v>
      </c>
      <c r="E6" s="6" t="s">
        <v>222</v>
      </c>
      <c r="F6" s="5" t="s">
        <v>220</v>
      </c>
      <c r="G6" s="6" t="s">
        <v>221</v>
      </c>
      <c r="H6" s="6" t="s">
        <v>222</v>
      </c>
      <c r="I6" s="5" t="s">
        <v>220</v>
      </c>
      <c r="J6" s="6" t="s">
        <v>221</v>
      </c>
      <c r="K6" s="6" t="s">
        <v>222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</row>
    <row r="7" spans="1:24" s="35" customFormat="1" x14ac:dyDescent="0.25">
      <c r="A7" s="36">
        <v>1</v>
      </c>
      <c r="B7" s="36">
        <v>2</v>
      </c>
      <c r="C7" s="5">
        <v>3</v>
      </c>
      <c r="D7" s="6">
        <v>4</v>
      </c>
      <c r="E7" s="6">
        <v>5</v>
      </c>
      <c r="F7" s="5">
        <v>6</v>
      </c>
      <c r="G7" s="6">
        <v>7</v>
      </c>
      <c r="H7" s="6">
        <v>8</v>
      </c>
      <c r="I7" s="5">
        <v>9</v>
      </c>
      <c r="J7" s="6">
        <v>10</v>
      </c>
      <c r="K7" s="6">
        <v>11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</row>
    <row r="8" spans="1:24" ht="26.4" x14ac:dyDescent="0.25">
      <c r="A8" s="20" t="s">
        <v>3</v>
      </c>
      <c r="B8" s="25" t="s">
        <v>2</v>
      </c>
      <c r="C8" s="7">
        <f t="shared" ref="C8:K8" si="0">C9+C42</f>
        <v>1049700.2</v>
      </c>
      <c r="D8" s="7">
        <f t="shared" si="0"/>
        <v>77050.8</v>
      </c>
      <c r="E8" s="7">
        <f t="shared" si="0"/>
        <v>1126751</v>
      </c>
      <c r="F8" s="7">
        <f t="shared" si="0"/>
        <v>1060357.5</v>
      </c>
      <c r="G8" s="7">
        <f t="shared" si="0"/>
        <v>0</v>
      </c>
      <c r="H8" s="7">
        <f t="shared" si="0"/>
        <v>1060357.5</v>
      </c>
      <c r="I8" s="7">
        <f t="shared" si="0"/>
        <v>1084708.1000000001</v>
      </c>
      <c r="J8" s="7">
        <f t="shared" si="0"/>
        <v>0</v>
      </c>
      <c r="K8" s="7">
        <f t="shared" si="0"/>
        <v>1084708.1000000001</v>
      </c>
      <c r="U8" s="2"/>
      <c r="V8" s="2"/>
      <c r="W8" s="2"/>
      <c r="X8" s="2"/>
    </row>
    <row r="9" spans="1:24" x14ac:dyDescent="0.25">
      <c r="A9" s="20"/>
      <c r="B9" s="25" t="s">
        <v>4</v>
      </c>
      <c r="C9" s="8">
        <f t="shared" ref="C9:K9" si="1">C10+C16+C21+C33+C39</f>
        <v>813413</v>
      </c>
      <c r="D9" s="8">
        <f t="shared" si="1"/>
        <v>0</v>
      </c>
      <c r="E9" s="8">
        <f t="shared" si="1"/>
        <v>813413</v>
      </c>
      <c r="F9" s="8">
        <f t="shared" si="1"/>
        <v>834805.70000000007</v>
      </c>
      <c r="G9" s="8">
        <f t="shared" si="1"/>
        <v>0</v>
      </c>
      <c r="H9" s="8">
        <f t="shared" si="1"/>
        <v>834805.70000000007</v>
      </c>
      <c r="I9" s="8">
        <f t="shared" si="1"/>
        <v>856904.20000000007</v>
      </c>
      <c r="J9" s="8">
        <f t="shared" si="1"/>
        <v>0</v>
      </c>
      <c r="K9" s="8">
        <f t="shared" si="1"/>
        <v>856904.20000000007</v>
      </c>
      <c r="U9" s="2"/>
      <c r="V9" s="2"/>
      <c r="W9" s="2"/>
      <c r="X9" s="2"/>
    </row>
    <row r="10" spans="1:24" ht="26.4" x14ac:dyDescent="0.25">
      <c r="A10" s="20" t="s">
        <v>101</v>
      </c>
      <c r="B10" s="26" t="s">
        <v>5</v>
      </c>
      <c r="C10" s="7">
        <f>C11</f>
        <v>588904.4</v>
      </c>
      <c r="D10" s="7">
        <f t="shared" ref="D10:E10" si="2">D11</f>
        <v>0</v>
      </c>
      <c r="E10" s="7">
        <f t="shared" si="2"/>
        <v>588904.4</v>
      </c>
      <c r="F10" s="7">
        <f>F11</f>
        <v>609809.9</v>
      </c>
      <c r="G10" s="7">
        <f t="shared" ref="G10:H10" si="3">G11</f>
        <v>0</v>
      </c>
      <c r="H10" s="7">
        <f t="shared" si="3"/>
        <v>609809.9</v>
      </c>
      <c r="I10" s="7">
        <f>I11</f>
        <v>631414.20000000007</v>
      </c>
      <c r="J10" s="7">
        <f t="shared" ref="J10:K10" si="4">J11</f>
        <v>0</v>
      </c>
      <c r="K10" s="7">
        <f t="shared" si="4"/>
        <v>631414.20000000007</v>
      </c>
      <c r="U10" s="2"/>
      <c r="V10" s="2"/>
      <c r="W10" s="2"/>
      <c r="X10" s="2"/>
    </row>
    <row r="11" spans="1:24" ht="26.4" x14ac:dyDescent="0.25">
      <c r="A11" s="20" t="s">
        <v>102</v>
      </c>
      <c r="B11" s="26" t="s">
        <v>6</v>
      </c>
      <c r="C11" s="7">
        <f>SUM(C12:C15)</f>
        <v>588904.4</v>
      </c>
      <c r="D11" s="7">
        <f t="shared" ref="D11:E11" si="5">SUM(D12:D15)</f>
        <v>0</v>
      </c>
      <c r="E11" s="7">
        <f t="shared" si="5"/>
        <v>588904.4</v>
      </c>
      <c r="F11" s="7">
        <f>SUM(F12:F15)</f>
        <v>609809.9</v>
      </c>
      <c r="G11" s="7">
        <f t="shared" ref="G11:H11" si="6">SUM(G12:G15)</f>
        <v>0</v>
      </c>
      <c r="H11" s="7">
        <f t="shared" si="6"/>
        <v>609809.9</v>
      </c>
      <c r="I11" s="7">
        <f>SUM(I12:I15)</f>
        <v>631414.20000000007</v>
      </c>
      <c r="J11" s="7">
        <f t="shared" ref="J11:K11" si="7">SUM(J12:J15)</f>
        <v>0</v>
      </c>
      <c r="K11" s="7">
        <f t="shared" si="7"/>
        <v>631414.20000000007</v>
      </c>
      <c r="U11" s="2"/>
      <c r="V11" s="2"/>
      <c r="W11" s="2"/>
      <c r="X11" s="2"/>
    </row>
    <row r="12" spans="1:24" ht="52.8" x14ac:dyDescent="0.25">
      <c r="A12" s="20" t="s">
        <v>103</v>
      </c>
      <c r="B12" s="26" t="s">
        <v>7</v>
      </c>
      <c r="C12" s="7">
        <v>585640.1</v>
      </c>
      <c r="D12" s="7">
        <v>0</v>
      </c>
      <c r="E12" s="9">
        <f>SUM(C12+D12)</f>
        <v>585640.1</v>
      </c>
      <c r="F12" s="7">
        <v>606414.1</v>
      </c>
      <c r="G12" s="7">
        <v>0</v>
      </c>
      <c r="H12" s="9">
        <f>SUM(F12+G12)</f>
        <v>606414.1</v>
      </c>
      <c r="I12" s="7">
        <v>627899.9</v>
      </c>
      <c r="J12" s="7">
        <v>0</v>
      </c>
      <c r="K12" s="9">
        <f>SUM(I12+J12)</f>
        <v>627899.9</v>
      </c>
      <c r="U12" s="2"/>
      <c r="V12" s="2"/>
      <c r="W12" s="2"/>
      <c r="X12" s="2"/>
    </row>
    <row r="13" spans="1:24" s="11" customFormat="1" ht="66" x14ac:dyDescent="0.25">
      <c r="A13" s="20" t="s">
        <v>104</v>
      </c>
      <c r="B13" s="26" t="s">
        <v>8</v>
      </c>
      <c r="C13" s="7">
        <v>1179.2</v>
      </c>
      <c r="D13" s="7">
        <v>0</v>
      </c>
      <c r="E13" s="9">
        <f t="shared" ref="E13:E15" si="8">SUM(C13+D13)</f>
        <v>1179.2</v>
      </c>
      <c r="F13" s="7">
        <v>1217.9000000000001</v>
      </c>
      <c r="G13" s="7">
        <v>0</v>
      </c>
      <c r="H13" s="9">
        <f t="shared" ref="H13:H15" si="9">SUM(F13+G13)</f>
        <v>1217.9000000000001</v>
      </c>
      <c r="I13" s="7">
        <v>1256</v>
      </c>
      <c r="J13" s="7">
        <v>0</v>
      </c>
      <c r="K13" s="9">
        <f t="shared" ref="K13:K15" si="10">SUM(I13+J13)</f>
        <v>1256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s="11" customFormat="1" ht="26.4" x14ac:dyDescent="0.25">
      <c r="A14" s="20" t="s">
        <v>105</v>
      </c>
      <c r="B14" s="26" t="s">
        <v>9</v>
      </c>
      <c r="C14" s="7">
        <v>1090.8</v>
      </c>
      <c r="D14" s="7">
        <v>0</v>
      </c>
      <c r="E14" s="9">
        <f t="shared" si="8"/>
        <v>1090.8</v>
      </c>
      <c r="F14" s="7">
        <v>1143.8</v>
      </c>
      <c r="G14" s="7">
        <v>0</v>
      </c>
      <c r="H14" s="9">
        <f t="shared" si="9"/>
        <v>1143.8</v>
      </c>
      <c r="I14" s="7">
        <v>1182.8</v>
      </c>
      <c r="J14" s="7">
        <v>0</v>
      </c>
      <c r="K14" s="9">
        <f t="shared" si="10"/>
        <v>1182.8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52.8" x14ac:dyDescent="0.25">
      <c r="A15" s="20" t="s">
        <v>106</v>
      </c>
      <c r="B15" s="26" t="s">
        <v>10</v>
      </c>
      <c r="C15" s="7">
        <v>994.3</v>
      </c>
      <c r="D15" s="7">
        <v>0</v>
      </c>
      <c r="E15" s="9">
        <f t="shared" si="8"/>
        <v>994.3</v>
      </c>
      <c r="F15" s="7">
        <v>1034.0999999999999</v>
      </c>
      <c r="G15" s="7">
        <v>0</v>
      </c>
      <c r="H15" s="9">
        <f t="shared" si="9"/>
        <v>1034.0999999999999</v>
      </c>
      <c r="I15" s="7">
        <v>1075.5</v>
      </c>
      <c r="J15" s="7">
        <v>0</v>
      </c>
      <c r="K15" s="9">
        <f t="shared" si="10"/>
        <v>1075.5</v>
      </c>
      <c r="U15" s="2"/>
      <c r="V15" s="2"/>
      <c r="W15" s="2"/>
      <c r="X15" s="2"/>
    </row>
    <row r="16" spans="1:24" ht="26.4" x14ac:dyDescent="0.25">
      <c r="A16" s="20" t="s">
        <v>107</v>
      </c>
      <c r="B16" s="26" t="s">
        <v>11</v>
      </c>
      <c r="C16" s="7">
        <f>C17</f>
        <v>10411.400000000001</v>
      </c>
      <c r="D16" s="7">
        <f t="shared" ref="D16:E16" si="11">D17</f>
        <v>0</v>
      </c>
      <c r="E16" s="7">
        <f t="shared" si="11"/>
        <v>10411.400000000001</v>
      </c>
      <c r="F16" s="7">
        <f>F17</f>
        <v>10411.400000000001</v>
      </c>
      <c r="G16" s="7">
        <f t="shared" ref="G16:H16" si="12">G17</f>
        <v>0</v>
      </c>
      <c r="H16" s="7">
        <f t="shared" si="12"/>
        <v>10411.400000000001</v>
      </c>
      <c r="I16" s="7">
        <f>I17</f>
        <v>10411.400000000001</v>
      </c>
      <c r="J16" s="7">
        <f t="shared" ref="J16:K16" si="13">J17</f>
        <v>0</v>
      </c>
      <c r="K16" s="7">
        <f t="shared" si="13"/>
        <v>10411.400000000001</v>
      </c>
      <c r="U16" s="2"/>
      <c r="V16" s="2"/>
      <c r="W16" s="2"/>
      <c r="X16" s="2"/>
    </row>
    <row r="17" spans="1:24" ht="26.4" x14ac:dyDescent="0.25">
      <c r="A17" s="20" t="s">
        <v>108</v>
      </c>
      <c r="B17" s="27" t="s">
        <v>12</v>
      </c>
      <c r="C17" s="7">
        <f t="shared" ref="C17:K17" si="14">SUM(C18:C20)</f>
        <v>10411.400000000001</v>
      </c>
      <c r="D17" s="7">
        <f t="shared" si="14"/>
        <v>0</v>
      </c>
      <c r="E17" s="7">
        <f t="shared" si="14"/>
        <v>10411.400000000001</v>
      </c>
      <c r="F17" s="7">
        <f t="shared" si="14"/>
        <v>10411.400000000001</v>
      </c>
      <c r="G17" s="7">
        <f t="shared" si="14"/>
        <v>0</v>
      </c>
      <c r="H17" s="7">
        <f t="shared" si="14"/>
        <v>10411.400000000001</v>
      </c>
      <c r="I17" s="7">
        <f t="shared" si="14"/>
        <v>10411.400000000001</v>
      </c>
      <c r="J17" s="7">
        <f t="shared" si="14"/>
        <v>0</v>
      </c>
      <c r="K17" s="7">
        <f t="shared" si="14"/>
        <v>10411.400000000001</v>
      </c>
      <c r="U17" s="2"/>
      <c r="V17" s="2"/>
      <c r="W17" s="2"/>
      <c r="X17" s="2"/>
    </row>
    <row r="18" spans="1:24" ht="39.6" x14ac:dyDescent="0.25">
      <c r="A18" s="20" t="s">
        <v>109</v>
      </c>
      <c r="B18" s="28" t="s">
        <v>13</v>
      </c>
      <c r="C18" s="7">
        <v>3295.3</v>
      </c>
      <c r="D18" s="7">
        <v>0</v>
      </c>
      <c r="E18" s="9">
        <f>SUM(C18+D18)</f>
        <v>3295.3</v>
      </c>
      <c r="F18" s="7">
        <v>3295.3</v>
      </c>
      <c r="G18" s="7">
        <v>0</v>
      </c>
      <c r="H18" s="9">
        <f>SUM(F18+G18)</f>
        <v>3295.3</v>
      </c>
      <c r="I18" s="7">
        <v>3295.3</v>
      </c>
      <c r="J18" s="7">
        <v>0</v>
      </c>
      <c r="K18" s="9">
        <f>SUM(I18+J18)</f>
        <v>3295.3</v>
      </c>
      <c r="U18" s="2"/>
      <c r="V18" s="2"/>
      <c r="W18" s="2"/>
      <c r="X18" s="2"/>
    </row>
    <row r="19" spans="1:24" ht="52.8" x14ac:dyDescent="0.25">
      <c r="A19" s="20" t="s">
        <v>110</v>
      </c>
      <c r="B19" s="28" t="s">
        <v>14</v>
      </c>
      <c r="C19" s="7">
        <v>55</v>
      </c>
      <c r="D19" s="7">
        <v>0</v>
      </c>
      <c r="E19" s="9">
        <f t="shared" ref="E19:E20" si="15">SUM(C19+D19)</f>
        <v>55</v>
      </c>
      <c r="F19" s="7">
        <v>55</v>
      </c>
      <c r="G19" s="7">
        <v>0</v>
      </c>
      <c r="H19" s="9">
        <f t="shared" ref="H19:H20" si="16">SUM(F19+G19)</f>
        <v>55</v>
      </c>
      <c r="I19" s="7">
        <v>55</v>
      </c>
      <c r="J19" s="7">
        <v>0</v>
      </c>
      <c r="K19" s="9">
        <f t="shared" ref="K19:K20" si="17">SUM(I19+J19)</f>
        <v>55</v>
      </c>
      <c r="U19" s="2"/>
      <c r="V19" s="2"/>
      <c r="W19" s="2"/>
      <c r="X19" s="2"/>
    </row>
    <row r="20" spans="1:24" ht="39.6" x14ac:dyDescent="0.25">
      <c r="A20" s="20" t="s">
        <v>111</v>
      </c>
      <c r="B20" s="28" t="s">
        <v>15</v>
      </c>
      <c r="C20" s="7">
        <v>7061.1</v>
      </c>
      <c r="D20" s="7">
        <v>0</v>
      </c>
      <c r="E20" s="9">
        <f t="shared" si="15"/>
        <v>7061.1</v>
      </c>
      <c r="F20" s="7">
        <v>7061.1</v>
      </c>
      <c r="G20" s="7">
        <v>0</v>
      </c>
      <c r="H20" s="9">
        <f t="shared" si="16"/>
        <v>7061.1</v>
      </c>
      <c r="I20" s="7">
        <v>7061.1</v>
      </c>
      <c r="J20" s="7">
        <v>0</v>
      </c>
      <c r="K20" s="9">
        <f t="shared" si="17"/>
        <v>7061.1</v>
      </c>
      <c r="U20" s="2"/>
      <c r="V20" s="2"/>
      <c r="W20" s="2"/>
      <c r="X20" s="2"/>
    </row>
    <row r="21" spans="1:24" ht="26.4" x14ac:dyDescent="0.25">
      <c r="A21" s="20" t="s">
        <v>112</v>
      </c>
      <c r="B21" s="26" t="s">
        <v>16</v>
      </c>
      <c r="C21" s="7">
        <f t="shared" ref="C21:K21" si="18">C22+C27+C31+C29</f>
        <v>136543.6</v>
      </c>
      <c r="D21" s="7">
        <f t="shared" si="18"/>
        <v>0</v>
      </c>
      <c r="E21" s="7">
        <f t="shared" si="18"/>
        <v>136543.6</v>
      </c>
      <c r="F21" s="7">
        <f t="shared" si="18"/>
        <v>136892.40000000002</v>
      </c>
      <c r="G21" s="7">
        <f t="shared" si="18"/>
        <v>0</v>
      </c>
      <c r="H21" s="7">
        <f t="shared" si="18"/>
        <v>136892.40000000002</v>
      </c>
      <c r="I21" s="7">
        <f t="shared" si="18"/>
        <v>137248.20000000001</v>
      </c>
      <c r="J21" s="7">
        <f t="shared" si="18"/>
        <v>0</v>
      </c>
      <c r="K21" s="7">
        <f t="shared" si="18"/>
        <v>137248.20000000001</v>
      </c>
      <c r="U21" s="2"/>
      <c r="V21" s="2"/>
      <c r="W21" s="2"/>
      <c r="X21" s="2"/>
    </row>
    <row r="22" spans="1:24" ht="26.4" x14ac:dyDescent="0.25">
      <c r="A22" s="20" t="s">
        <v>113</v>
      </c>
      <c r="B22" s="26" t="s">
        <v>17</v>
      </c>
      <c r="C22" s="7">
        <f>SUM(C23+C25)</f>
        <v>103879.6</v>
      </c>
      <c r="D22" s="7">
        <f>D23+D25</f>
        <v>0</v>
      </c>
      <c r="E22" s="7">
        <f>E23+E25</f>
        <v>103879.6</v>
      </c>
      <c r="F22" s="7">
        <f>SUM(F23+F25)</f>
        <v>104175.40000000001</v>
      </c>
      <c r="G22" s="7">
        <f>G23+G25</f>
        <v>0</v>
      </c>
      <c r="H22" s="7">
        <f>H23+H25</f>
        <v>104175.40000000001</v>
      </c>
      <c r="I22" s="7">
        <f>SUM(I23+I25)</f>
        <v>104477.1</v>
      </c>
      <c r="J22" s="7">
        <f>J23+J25</f>
        <v>0</v>
      </c>
      <c r="K22" s="7">
        <f>K23+K25</f>
        <v>104477.1</v>
      </c>
      <c r="U22" s="2"/>
      <c r="V22" s="2"/>
      <c r="W22" s="2"/>
      <c r="X22" s="2"/>
    </row>
    <row r="23" spans="1:24" ht="26.4" x14ac:dyDescent="0.25">
      <c r="A23" s="20" t="s">
        <v>114</v>
      </c>
      <c r="B23" s="26" t="s">
        <v>18</v>
      </c>
      <c r="C23" s="7">
        <f>C24</f>
        <v>89089.600000000006</v>
      </c>
      <c r="D23" s="7">
        <f t="shared" ref="D23:E23" si="19">D24</f>
        <v>0</v>
      </c>
      <c r="E23" s="7">
        <f t="shared" si="19"/>
        <v>89089.600000000006</v>
      </c>
      <c r="F23" s="7">
        <f>F24</f>
        <v>89089.600000000006</v>
      </c>
      <c r="G23" s="7">
        <f t="shared" ref="G23:H23" si="20">G24</f>
        <v>0</v>
      </c>
      <c r="H23" s="7">
        <f t="shared" si="20"/>
        <v>89089.600000000006</v>
      </c>
      <c r="I23" s="7">
        <f>I24</f>
        <v>89089.600000000006</v>
      </c>
      <c r="J23" s="7">
        <f t="shared" ref="J23:K23" si="21">J24</f>
        <v>0</v>
      </c>
      <c r="K23" s="7">
        <f t="shared" si="21"/>
        <v>89089.600000000006</v>
      </c>
      <c r="U23" s="2"/>
      <c r="V23" s="2"/>
      <c r="W23" s="2"/>
      <c r="X23" s="2"/>
    </row>
    <row r="24" spans="1:24" ht="26.4" x14ac:dyDescent="0.25">
      <c r="A24" s="20" t="s">
        <v>115</v>
      </c>
      <c r="B24" s="26" t="s">
        <v>18</v>
      </c>
      <c r="C24" s="7">
        <v>89089.600000000006</v>
      </c>
      <c r="D24" s="7">
        <v>0</v>
      </c>
      <c r="E24" s="9">
        <f>SUM(C24+D24)</f>
        <v>89089.600000000006</v>
      </c>
      <c r="F24" s="7">
        <v>89089.600000000006</v>
      </c>
      <c r="G24" s="7">
        <v>0</v>
      </c>
      <c r="H24" s="9">
        <f>SUM(F24+G24)</f>
        <v>89089.600000000006</v>
      </c>
      <c r="I24" s="7">
        <v>89089.600000000006</v>
      </c>
      <c r="J24" s="7">
        <v>0</v>
      </c>
      <c r="K24" s="9">
        <f>SUM(I24+J24)</f>
        <v>89089.600000000006</v>
      </c>
      <c r="U24" s="2"/>
      <c r="V24" s="2"/>
      <c r="W24" s="2"/>
      <c r="X24" s="2"/>
    </row>
    <row r="25" spans="1:24" ht="26.4" x14ac:dyDescent="0.25">
      <c r="A25" s="20" t="s">
        <v>116</v>
      </c>
      <c r="B25" s="27" t="s">
        <v>19</v>
      </c>
      <c r="C25" s="7">
        <f>C26</f>
        <v>14790</v>
      </c>
      <c r="D25" s="7">
        <f t="shared" ref="D25" si="22">D26</f>
        <v>0</v>
      </c>
      <c r="E25" s="9">
        <f t="shared" ref="E25:E26" si="23">SUM(C25+D25)</f>
        <v>14790</v>
      </c>
      <c r="F25" s="7">
        <f>F26</f>
        <v>15085.8</v>
      </c>
      <c r="G25" s="7">
        <f t="shared" ref="G25" si="24">G26</f>
        <v>0</v>
      </c>
      <c r="H25" s="9">
        <f t="shared" ref="H25:H26" si="25">SUM(F25+G25)</f>
        <v>15085.8</v>
      </c>
      <c r="I25" s="7">
        <f>I26</f>
        <v>15387.5</v>
      </c>
      <c r="J25" s="7">
        <f t="shared" ref="J25" si="26">J26</f>
        <v>0</v>
      </c>
      <c r="K25" s="9">
        <f t="shared" ref="K25:K26" si="27">SUM(I25+J25)</f>
        <v>15387.5</v>
      </c>
      <c r="U25" s="2"/>
      <c r="V25" s="2"/>
      <c r="W25" s="2"/>
      <c r="X25" s="2"/>
    </row>
    <row r="26" spans="1:24" ht="26.4" x14ac:dyDescent="0.25">
      <c r="A26" s="20" t="s">
        <v>117</v>
      </c>
      <c r="B26" s="26" t="s">
        <v>225</v>
      </c>
      <c r="C26" s="7">
        <v>14790</v>
      </c>
      <c r="D26" s="7">
        <v>0</v>
      </c>
      <c r="E26" s="9">
        <f t="shared" si="23"/>
        <v>14790</v>
      </c>
      <c r="F26" s="7">
        <v>15085.8</v>
      </c>
      <c r="G26" s="7">
        <v>0</v>
      </c>
      <c r="H26" s="9">
        <f t="shared" si="25"/>
        <v>15085.8</v>
      </c>
      <c r="I26" s="7">
        <v>15387.5</v>
      </c>
      <c r="J26" s="7">
        <v>0</v>
      </c>
      <c r="K26" s="9">
        <f t="shared" si="27"/>
        <v>15387.5</v>
      </c>
      <c r="U26" s="2"/>
      <c r="V26" s="2"/>
      <c r="W26" s="2"/>
      <c r="X26" s="2"/>
    </row>
    <row r="27" spans="1:24" ht="26.4" x14ac:dyDescent="0.25">
      <c r="A27" s="20" t="s">
        <v>118</v>
      </c>
      <c r="B27" s="26" t="s">
        <v>20</v>
      </c>
      <c r="C27" s="7">
        <f>C28</f>
        <v>29700</v>
      </c>
      <c r="D27" s="7">
        <f t="shared" ref="D27:E27" si="28">D28</f>
        <v>0</v>
      </c>
      <c r="E27" s="7">
        <f t="shared" si="28"/>
        <v>29700</v>
      </c>
      <c r="F27" s="7">
        <f>F28</f>
        <v>29700</v>
      </c>
      <c r="G27" s="7">
        <f t="shared" ref="G27:H27" si="29">G28</f>
        <v>0</v>
      </c>
      <c r="H27" s="7">
        <f t="shared" si="29"/>
        <v>29700</v>
      </c>
      <c r="I27" s="7">
        <f>I28</f>
        <v>29700</v>
      </c>
      <c r="J27" s="7">
        <f t="shared" ref="J27:K27" si="30">J28</f>
        <v>0</v>
      </c>
      <c r="K27" s="7">
        <f t="shared" si="30"/>
        <v>29700</v>
      </c>
      <c r="U27" s="2"/>
      <c r="V27" s="2"/>
      <c r="W27" s="2"/>
      <c r="X27" s="2"/>
    </row>
    <row r="28" spans="1:24" ht="26.4" x14ac:dyDescent="0.25">
      <c r="A28" s="20" t="s">
        <v>119</v>
      </c>
      <c r="B28" s="26" t="s">
        <v>20</v>
      </c>
      <c r="C28" s="7">
        <v>29700</v>
      </c>
      <c r="D28" s="7">
        <v>0</v>
      </c>
      <c r="E28" s="9">
        <f>SUM(C28+D28)</f>
        <v>29700</v>
      </c>
      <c r="F28" s="7">
        <v>29700</v>
      </c>
      <c r="G28" s="7">
        <v>0</v>
      </c>
      <c r="H28" s="9">
        <f>SUM(F28+G28)</f>
        <v>29700</v>
      </c>
      <c r="I28" s="7">
        <v>29700</v>
      </c>
      <c r="J28" s="7">
        <v>0</v>
      </c>
      <c r="K28" s="9">
        <f>SUM(I28+J28)</f>
        <v>29700</v>
      </c>
      <c r="U28" s="2"/>
      <c r="V28" s="2"/>
      <c r="W28" s="2"/>
      <c r="X28" s="2"/>
    </row>
    <row r="29" spans="1:24" ht="26.4" x14ac:dyDescent="0.25">
      <c r="A29" s="20" t="s">
        <v>120</v>
      </c>
      <c r="B29" s="27" t="s">
        <v>21</v>
      </c>
      <c r="C29" s="7">
        <f>C30</f>
        <v>312</v>
      </c>
      <c r="D29" s="7">
        <f t="shared" ref="D29:E29" si="31">D30</f>
        <v>0</v>
      </c>
      <c r="E29" s="7">
        <f t="shared" si="31"/>
        <v>312</v>
      </c>
      <c r="F29" s="7">
        <f>F30</f>
        <v>312</v>
      </c>
      <c r="G29" s="7">
        <f t="shared" ref="G29:H29" si="32">G30</f>
        <v>0</v>
      </c>
      <c r="H29" s="7">
        <f t="shared" si="32"/>
        <v>312</v>
      </c>
      <c r="I29" s="7">
        <f>I30</f>
        <v>312</v>
      </c>
      <c r="J29" s="7">
        <f t="shared" ref="J29:K29" si="33">J30</f>
        <v>0</v>
      </c>
      <c r="K29" s="7">
        <f t="shared" si="33"/>
        <v>312</v>
      </c>
      <c r="U29" s="2"/>
      <c r="V29" s="2"/>
      <c r="W29" s="2"/>
      <c r="X29" s="2"/>
    </row>
    <row r="30" spans="1:24" ht="26.4" x14ac:dyDescent="0.25">
      <c r="A30" s="20" t="s">
        <v>121</v>
      </c>
      <c r="B30" s="29" t="s">
        <v>21</v>
      </c>
      <c r="C30" s="7">
        <v>312</v>
      </c>
      <c r="D30" s="7">
        <v>0</v>
      </c>
      <c r="E30" s="9">
        <f>SUM(C30+D30)</f>
        <v>312</v>
      </c>
      <c r="F30" s="7">
        <v>312</v>
      </c>
      <c r="G30" s="7">
        <v>0</v>
      </c>
      <c r="H30" s="9">
        <f>SUM(F30+G30)</f>
        <v>312</v>
      </c>
      <c r="I30" s="7">
        <v>312</v>
      </c>
      <c r="J30" s="7">
        <v>0</v>
      </c>
      <c r="K30" s="9">
        <f>SUM(I30+J30)</f>
        <v>312</v>
      </c>
      <c r="U30" s="2"/>
      <c r="V30" s="2"/>
      <c r="W30" s="2"/>
      <c r="X30" s="2"/>
    </row>
    <row r="31" spans="1:24" ht="26.4" x14ac:dyDescent="0.25">
      <c r="A31" s="20" t="s">
        <v>122</v>
      </c>
      <c r="B31" s="27" t="s">
        <v>22</v>
      </c>
      <c r="C31" s="7">
        <f>C32</f>
        <v>2652</v>
      </c>
      <c r="D31" s="7">
        <f t="shared" ref="D31:E31" si="34">D32</f>
        <v>0</v>
      </c>
      <c r="E31" s="7">
        <f t="shared" si="34"/>
        <v>2652</v>
      </c>
      <c r="F31" s="7">
        <f>F32</f>
        <v>2705</v>
      </c>
      <c r="G31" s="7">
        <f t="shared" ref="G31:H31" si="35">G32</f>
        <v>0</v>
      </c>
      <c r="H31" s="7">
        <f t="shared" si="35"/>
        <v>2705</v>
      </c>
      <c r="I31" s="7">
        <f>I32</f>
        <v>2759.1</v>
      </c>
      <c r="J31" s="7">
        <f t="shared" ref="J31:K31" si="36">J32</f>
        <v>0</v>
      </c>
      <c r="K31" s="7">
        <f t="shared" si="36"/>
        <v>2759.1</v>
      </c>
      <c r="U31" s="2"/>
      <c r="V31" s="2"/>
      <c r="W31" s="2"/>
      <c r="X31" s="2"/>
    </row>
    <row r="32" spans="1:24" ht="26.4" x14ac:dyDescent="0.25">
      <c r="A32" s="20" t="s">
        <v>123</v>
      </c>
      <c r="B32" s="27" t="s">
        <v>23</v>
      </c>
      <c r="C32" s="7">
        <v>2652</v>
      </c>
      <c r="D32" s="7">
        <v>0</v>
      </c>
      <c r="E32" s="9">
        <f>SUM(C32+D32)</f>
        <v>2652</v>
      </c>
      <c r="F32" s="7">
        <v>2705</v>
      </c>
      <c r="G32" s="7">
        <v>0</v>
      </c>
      <c r="H32" s="9">
        <f>SUM(F32+G32)</f>
        <v>2705</v>
      </c>
      <c r="I32" s="7">
        <v>2759.1</v>
      </c>
      <c r="J32" s="7">
        <v>0</v>
      </c>
      <c r="K32" s="9">
        <f>SUM(I32+J32)</f>
        <v>2759.1</v>
      </c>
      <c r="U32" s="2"/>
      <c r="V32" s="2"/>
      <c r="W32" s="2"/>
      <c r="X32" s="2"/>
    </row>
    <row r="33" spans="1:24" ht="26.4" x14ac:dyDescent="0.25">
      <c r="A33" s="20" t="s">
        <v>124</v>
      </c>
      <c r="B33" s="26" t="s">
        <v>24</v>
      </c>
      <c r="C33" s="7">
        <f>C34+C36</f>
        <v>70853.599999999991</v>
      </c>
      <c r="D33" s="7">
        <f t="shared" ref="D33:E33" si="37">D34+D36</f>
        <v>0</v>
      </c>
      <c r="E33" s="7">
        <f t="shared" si="37"/>
        <v>70853.599999999991</v>
      </c>
      <c r="F33" s="7">
        <f>F34+F36</f>
        <v>70992</v>
      </c>
      <c r="G33" s="7">
        <f t="shared" ref="G33:H33" si="38">G34+G36</f>
        <v>0</v>
      </c>
      <c r="H33" s="7">
        <f t="shared" si="38"/>
        <v>70992</v>
      </c>
      <c r="I33" s="7">
        <f>I34+I36</f>
        <v>71130.399999999994</v>
      </c>
      <c r="J33" s="7">
        <f t="shared" ref="J33:K33" si="39">J34+J36</f>
        <v>0</v>
      </c>
      <c r="K33" s="7">
        <f t="shared" si="39"/>
        <v>71130.399999999994</v>
      </c>
      <c r="U33" s="2"/>
      <c r="V33" s="2"/>
      <c r="W33" s="2"/>
      <c r="X33" s="2"/>
    </row>
    <row r="34" spans="1:24" ht="26.4" x14ac:dyDescent="0.25">
      <c r="A34" s="20" t="s">
        <v>125</v>
      </c>
      <c r="B34" s="26" t="s">
        <v>25</v>
      </c>
      <c r="C34" s="7">
        <f>C35</f>
        <v>7988.4</v>
      </c>
      <c r="D34" s="7">
        <f t="shared" ref="D34:E34" si="40">D35</f>
        <v>0</v>
      </c>
      <c r="E34" s="7">
        <f t="shared" si="40"/>
        <v>7988.4</v>
      </c>
      <c r="F34" s="7">
        <f>F35</f>
        <v>8126.8</v>
      </c>
      <c r="G34" s="7">
        <f t="shared" ref="G34:H34" si="41">G35</f>
        <v>0</v>
      </c>
      <c r="H34" s="7">
        <f t="shared" si="41"/>
        <v>8126.8</v>
      </c>
      <c r="I34" s="7">
        <f>I35</f>
        <v>8265.2000000000007</v>
      </c>
      <c r="J34" s="7">
        <f t="shared" ref="J34:K34" si="42">J35</f>
        <v>0</v>
      </c>
      <c r="K34" s="7">
        <f t="shared" si="42"/>
        <v>8265.2000000000007</v>
      </c>
      <c r="U34" s="2"/>
      <c r="V34" s="2"/>
      <c r="W34" s="2"/>
      <c r="X34" s="2"/>
    </row>
    <row r="35" spans="1:24" ht="26.4" x14ac:dyDescent="0.25">
      <c r="A35" s="20" t="s">
        <v>127</v>
      </c>
      <c r="B35" s="30" t="s">
        <v>26</v>
      </c>
      <c r="C35" s="7">
        <v>7988.4</v>
      </c>
      <c r="D35" s="7">
        <v>0</v>
      </c>
      <c r="E35" s="9">
        <f>SUM(C35+D35)</f>
        <v>7988.4</v>
      </c>
      <c r="F35" s="7">
        <v>8126.8</v>
      </c>
      <c r="G35" s="7">
        <v>0</v>
      </c>
      <c r="H35" s="9">
        <f>SUM(F35+G35)</f>
        <v>8126.8</v>
      </c>
      <c r="I35" s="7">
        <v>8265.2000000000007</v>
      </c>
      <c r="J35" s="7">
        <v>0</v>
      </c>
      <c r="K35" s="9">
        <f>SUM(I35+J35)</f>
        <v>8265.2000000000007</v>
      </c>
      <c r="U35" s="2"/>
      <c r="V35" s="2"/>
      <c r="W35" s="2"/>
      <c r="X35" s="2"/>
    </row>
    <row r="36" spans="1:24" ht="26.4" x14ac:dyDescent="0.25">
      <c r="A36" s="20" t="s">
        <v>126</v>
      </c>
      <c r="B36" s="26" t="s">
        <v>27</v>
      </c>
      <c r="C36" s="7">
        <f>SUM(C37:C38)</f>
        <v>62865.2</v>
      </c>
      <c r="D36" s="7">
        <f t="shared" ref="D36:E36" si="43">SUM(D37:D38)</f>
        <v>0</v>
      </c>
      <c r="E36" s="7">
        <f t="shared" si="43"/>
        <v>62865.2</v>
      </c>
      <c r="F36" s="7">
        <f>SUM(F37:F38)</f>
        <v>62865.2</v>
      </c>
      <c r="G36" s="7">
        <f t="shared" ref="G36:H36" si="44">SUM(G37:G38)</f>
        <v>0</v>
      </c>
      <c r="H36" s="7">
        <f t="shared" si="44"/>
        <v>62865.2</v>
      </c>
      <c r="I36" s="7">
        <f>SUM(I37:I38)</f>
        <v>62865.2</v>
      </c>
      <c r="J36" s="7">
        <f t="shared" ref="J36:K36" si="45">SUM(J37:J38)</f>
        <v>0</v>
      </c>
      <c r="K36" s="7">
        <f t="shared" si="45"/>
        <v>62865.2</v>
      </c>
      <c r="U36" s="2"/>
      <c r="V36" s="2"/>
      <c r="W36" s="2"/>
      <c r="X36" s="2"/>
    </row>
    <row r="37" spans="1:24" ht="26.4" x14ac:dyDescent="0.25">
      <c r="A37" s="20" t="s">
        <v>128</v>
      </c>
      <c r="B37" s="26" t="s">
        <v>28</v>
      </c>
      <c r="C37" s="7">
        <v>58527.5</v>
      </c>
      <c r="D37" s="7">
        <v>0</v>
      </c>
      <c r="E37" s="9">
        <f>SUM(C37+D37)</f>
        <v>58527.5</v>
      </c>
      <c r="F37" s="7">
        <v>58527.5</v>
      </c>
      <c r="G37" s="7">
        <v>0</v>
      </c>
      <c r="H37" s="9">
        <f>SUM(F37+G37)</f>
        <v>58527.5</v>
      </c>
      <c r="I37" s="7">
        <v>58527.5</v>
      </c>
      <c r="J37" s="7">
        <v>0</v>
      </c>
      <c r="K37" s="9">
        <f>SUM(I37+J37)</f>
        <v>58527.5</v>
      </c>
      <c r="U37" s="2"/>
      <c r="V37" s="2"/>
      <c r="W37" s="2"/>
      <c r="X37" s="2"/>
    </row>
    <row r="38" spans="1:24" ht="26.4" x14ac:dyDescent="0.25">
      <c r="A38" s="20" t="s">
        <v>129</v>
      </c>
      <c r="B38" s="26" t="s">
        <v>29</v>
      </c>
      <c r="C38" s="7">
        <v>4337.7</v>
      </c>
      <c r="D38" s="7">
        <v>0</v>
      </c>
      <c r="E38" s="9">
        <f>SUM(C38+D38)</f>
        <v>4337.7</v>
      </c>
      <c r="F38" s="7">
        <v>4337.7</v>
      </c>
      <c r="G38" s="7">
        <v>0</v>
      </c>
      <c r="H38" s="9">
        <f>SUM(F38+G38)</f>
        <v>4337.7</v>
      </c>
      <c r="I38" s="7">
        <v>4337.7</v>
      </c>
      <c r="J38" s="7">
        <v>0</v>
      </c>
      <c r="K38" s="9">
        <f>SUM(I38+J38)</f>
        <v>4337.7</v>
      </c>
      <c r="U38" s="2"/>
      <c r="V38" s="2"/>
      <c r="W38" s="2"/>
      <c r="X38" s="2"/>
    </row>
    <row r="39" spans="1:24" ht="26.4" x14ac:dyDescent="0.25">
      <c r="A39" s="20" t="s">
        <v>31</v>
      </c>
      <c r="B39" s="26" t="s">
        <v>30</v>
      </c>
      <c r="C39" s="7">
        <f t="shared" ref="C39:K39" si="46">C40</f>
        <v>6700</v>
      </c>
      <c r="D39" s="7">
        <f t="shared" si="46"/>
        <v>0</v>
      </c>
      <c r="E39" s="7">
        <f t="shared" si="46"/>
        <v>6700</v>
      </c>
      <c r="F39" s="7">
        <f t="shared" si="46"/>
        <v>6700</v>
      </c>
      <c r="G39" s="7">
        <f t="shared" si="46"/>
        <v>0</v>
      </c>
      <c r="H39" s="7">
        <f t="shared" si="46"/>
        <v>6700</v>
      </c>
      <c r="I39" s="7">
        <f t="shared" si="46"/>
        <v>6700</v>
      </c>
      <c r="J39" s="7">
        <f t="shared" si="46"/>
        <v>0</v>
      </c>
      <c r="K39" s="7">
        <f t="shared" si="46"/>
        <v>6700</v>
      </c>
      <c r="U39" s="2"/>
      <c r="V39" s="2"/>
      <c r="W39" s="2"/>
      <c r="X39" s="2"/>
    </row>
    <row r="40" spans="1:24" ht="26.4" x14ac:dyDescent="0.25">
      <c r="A40" s="20" t="s">
        <v>130</v>
      </c>
      <c r="B40" s="26" t="s">
        <v>32</v>
      </c>
      <c r="C40" s="7">
        <f>C41</f>
        <v>6700</v>
      </c>
      <c r="D40" s="7">
        <f t="shared" ref="D40:E40" si="47">D41</f>
        <v>0</v>
      </c>
      <c r="E40" s="7">
        <f t="shared" si="47"/>
        <v>6700</v>
      </c>
      <c r="F40" s="7">
        <f>F41</f>
        <v>6700</v>
      </c>
      <c r="G40" s="7">
        <f t="shared" ref="G40:H40" si="48">G41</f>
        <v>0</v>
      </c>
      <c r="H40" s="7">
        <f t="shared" si="48"/>
        <v>6700</v>
      </c>
      <c r="I40" s="7">
        <f>I41</f>
        <v>6700</v>
      </c>
      <c r="J40" s="7">
        <f t="shared" ref="J40:K40" si="49">J41</f>
        <v>0</v>
      </c>
      <c r="K40" s="7">
        <f t="shared" si="49"/>
        <v>6700</v>
      </c>
      <c r="U40" s="2"/>
      <c r="V40" s="2"/>
      <c r="W40" s="2"/>
      <c r="X40" s="2"/>
    </row>
    <row r="41" spans="1:24" ht="26.4" x14ac:dyDescent="0.25">
      <c r="A41" s="20" t="s">
        <v>131</v>
      </c>
      <c r="B41" s="26" t="s">
        <v>33</v>
      </c>
      <c r="C41" s="7">
        <v>6700</v>
      </c>
      <c r="D41" s="7">
        <v>0</v>
      </c>
      <c r="E41" s="9">
        <f>SUM(C41+D41)</f>
        <v>6700</v>
      </c>
      <c r="F41" s="7">
        <v>6700</v>
      </c>
      <c r="G41" s="7">
        <v>0</v>
      </c>
      <c r="H41" s="9">
        <f>SUM(F41+G41)</f>
        <v>6700</v>
      </c>
      <c r="I41" s="7">
        <v>6700</v>
      </c>
      <c r="J41" s="7">
        <v>0</v>
      </c>
      <c r="K41" s="9">
        <f>SUM(I41+J41)</f>
        <v>6700</v>
      </c>
      <c r="U41" s="2"/>
      <c r="V41" s="2"/>
      <c r="W41" s="2"/>
      <c r="X41" s="2"/>
    </row>
    <row r="42" spans="1:24" x14ac:dyDescent="0.25">
      <c r="A42" s="20"/>
      <c r="B42" s="26" t="s">
        <v>34</v>
      </c>
      <c r="C42" s="7">
        <f t="shared" ref="C42:K42" si="50">C43+C54+C63+C72+C82+C60</f>
        <v>236287.2</v>
      </c>
      <c r="D42" s="7">
        <f t="shared" si="50"/>
        <v>77050.8</v>
      </c>
      <c r="E42" s="7">
        <f t="shared" si="50"/>
        <v>313338</v>
      </c>
      <c r="F42" s="7">
        <f t="shared" si="50"/>
        <v>225551.80000000002</v>
      </c>
      <c r="G42" s="7">
        <f t="shared" si="50"/>
        <v>0</v>
      </c>
      <c r="H42" s="7">
        <f t="shared" si="50"/>
        <v>225551.80000000002</v>
      </c>
      <c r="I42" s="7">
        <f t="shared" si="50"/>
        <v>227803.90000000002</v>
      </c>
      <c r="J42" s="7">
        <f t="shared" si="50"/>
        <v>0</v>
      </c>
      <c r="K42" s="7">
        <f t="shared" si="50"/>
        <v>227803.90000000002</v>
      </c>
      <c r="U42" s="2"/>
      <c r="V42" s="2"/>
      <c r="W42" s="2"/>
      <c r="X42" s="2"/>
    </row>
    <row r="43" spans="1:24" ht="26.4" x14ac:dyDescent="0.25">
      <c r="A43" s="20" t="s">
        <v>132</v>
      </c>
      <c r="B43" s="26" t="s">
        <v>35</v>
      </c>
      <c r="C43" s="7">
        <f t="shared" ref="C43:K43" si="51">C46+C51+C44</f>
        <v>189255.7</v>
      </c>
      <c r="D43" s="7">
        <f t="shared" si="51"/>
        <v>71179</v>
      </c>
      <c r="E43" s="7">
        <f t="shared" si="51"/>
        <v>260434.7</v>
      </c>
      <c r="F43" s="7">
        <f t="shared" si="51"/>
        <v>178117.6</v>
      </c>
      <c r="G43" s="7">
        <f t="shared" si="51"/>
        <v>0</v>
      </c>
      <c r="H43" s="7">
        <f t="shared" si="51"/>
        <v>178117.6</v>
      </c>
      <c r="I43" s="7">
        <f t="shared" si="51"/>
        <v>178117.6</v>
      </c>
      <c r="J43" s="7">
        <f t="shared" si="51"/>
        <v>0</v>
      </c>
      <c r="K43" s="7">
        <f t="shared" si="51"/>
        <v>178117.6</v>
      </c>
      <c r="U43" s="2"/>
      <c r="V43" s="2"/>
      <c r="W43" s="2"/>
      <c r="X43" s="2"/>
    </row>
    <row r="44" spans="1:24" ht="52.8" x14ac:dyDescent="0.25">
      <c r="A44" s="20" t="s">
        <v>133</v>
      </c>
      <c r="B44" s="26" t="s">
        <v>36</v>
      </c>
      <c r="C44" s="7">
        <f t="shared" ref="C44:K44" si="52">C45</f>
        <v>6</v>
      </c>
      <c r="D44" s="7">
        <f t="shared" si="52"/>
        <v>0</v>
      </c>
      <c r="E44" s="7">
        <f t="shared" si="52"/>
        <v>6</v>
      </c>
      <c r="F44" s="7">
        <f t="shared" si="52"/>
        <v>0</v>
      </c>
      <c r="G44" s="7">
        <f t="shared" si="52"/>
        <v>0</v>
      </c>
      <c r="H44" s="7">
        <f t="shared" si="52"/>
        <v>0</v>
      </c>
      <c r="I44" s="7">
        <f t="shared" si="52"/>
        <v>0</v>
      </c>
      <c r="J44" s="7">
        <f t="shared" si="52"/>
        <v>0</v>
      </c>
      <c r="K44" s="7">
        <f t="shared" si="52"/>
        <v>0</v>
      </c>
      <c r="U44" s="2"/>
      <c r="V44" s="2"/>
      <c r="W44" s="2"/>
      <c r="X44" s="2"/>
    </row>
    <row r="45" spans="1:24" ht="39.6" x14ac:dyDescent="0.25">
      <c r="A45" s="20" t="s">
        <v>134</v>
      </c>
      <c r="B45" s="26" t="s">
        <v>37</v>
      </c>
      <c r="C45" s="7">
        <v>6</v>
      </c>
      <c r="D45" s="7">
        <v>0</v>
      </c>
      <c r="E45" s="9">
        <f>SUM(C45+D45)</f>
        <v>6</v>
      </c>
      <c r="F45" s="7">
        <v>0</v>
      </c>
      <c r="G45" s="7">
        <v>0</v>
      </c>
      <c r="H45" s="9">
        <f>SUM(F45+G45)</f>
        <v>0</v>
      </c>
      <c r="I45" s="7">
        <v>0</v>
      </c>
      <c r="J45" s="7">
        <v>0</v>
      </c>
      <c r="K45" s="9">
        <f>SUM(I45+J45)</f>
        <v>0</v>
      </c>
      <c r="U45" s="2"/>
      <c r="V45" s="2"/>
      <c r="W45" s="2"/>
      <c r="X45" s="2"/>
    </row>
    <row r="46" spans="1:24" ht="52.8" x14ac:dyDescent="0.25">
      <c r="A46" s="20" t="s">
        <v>135</v>
      </c>
      <c r="B46" s="26" t="s">
        <v>38</v>
      </c>
      <c r="C46" s="8">
        <f>C47+C49</f>
        <v>188449.7</v>
      </c>
      <c r="D46" s="8">
        <f t="shared" ref="D46:E46" si="53">D47+D49</f>
        <v>71179</v>
      </c>
      <c r="E46" s="8">
        <f t="shared" si="53"/>
        <v>259628.7</v>
      </c>
      <c r="F46" s="8">
        <f>F47+F49</f>
        <v>177317.6</v>
      </c>
      <c r="G46" s="8">
        <f t="shared" ref="G46:H46" si="54">G47+G49</f>
        <v>0</v>
      </c>
      <c r="H46" s="8">
        <f t="shared" si="54"/>
        <v>177317.6</v>
      </c>
      <c r="I46" s="8">
        <f>I47+I49</f>
        <v>177317.6</v>
      </c>
      <c r="J46" s="8">
        <f t="shared" ref="J46:K46" si="55">J47+J49</f>
        <v>0</v>
      </c>
      <c r="K46" s="8">
        <f t="shared" si="55"/>
        <v>177317.6</v>
      </c>
      <c r="U46" s="2"/>
      <c r="V46" s="2"/>
      <c r="W46" s="2"/>
      <c r="X46" s="2"/>
    </row>
    <row r="47" spans="1:24" ht="39.6" x14ac:dyDescent="0.25">
      <c r="A47" s="20" t="s">
        <v>136</v>
      </c>
      <c r="B47" s="26" t="s">
        <v>39</v>
      </c>
      <c r="C47" s="8">
        <f>C48</f>
        <v>167209.1</v>
      </c>
      <c r="D47" s="8">
        <f t="shared" ref="D47" si="56">D48</f>
        <v>0</v>
      </c>
      <c r="E47" s="8">
        <f>E48</f>
        <v>167209.1</v>
      </c>
      <c r="F47" s="8">
        <f>F48</f>
        <v>156077</v>
      </c>
      <c r="G47" s="8">
        <f t="shared" ref="G47" si="57">G48</f>
        <v>0</v>
      </c>
      <c r="H47" s="8">
        <f>H48</f>
        <v>156077</v>
      </c>
      <c r="I47" s="8">
        <f>I48</f>
        <v>156077</v>
      </c>
      <c r="J47" s="8">
        <f t="shared" ref="J47" si="58">J48</f>
        <v>0</v>
      </c>
      <c r="K47" s="8">
        <f>K48</f>
        <v>156077</v>
      </c>
      <c r="U47" s="2"/>
      <c r="V47" s="2"/>
      <c r="W47" s="2"/>
      <c r="X47" s="2"/>
    </row>
    <row r="48" spans="1:24" ht="52.8" x14ac:dyDescent="0.25">
      <c r="A48" s="20" t="s">
        <v>137</v>
      </c>
      <c r="B48" s="26" t="s">
        <v>40</v>
      </c>
      <c r="C48" s="7">
        <v>167209.1</v>
      </c>
      <c r="D48" s="9">
        <v>0</v>
      </c>
      <c r="E48" s="9">
        <f>SUM(C48+D48)</f>
        <v>167209.1</v>
      </c>
      <c r="F48" s="7">
        <v>156077</v>
      </c>
      <c r="G48" s="9">
        <v>0</v>
      </c>
      <c r="H48" s="9">
        <f>SUM(F48+G48)</f>
        <v>156077</v>
      </c>
      <c r="I48" s="7">
        <v>156077</v>
      </c>
      <c r="J48" s="9"/>
      <c r="K48" s="9">
        <f>SUM(I48+J48)</f>
        <v>156077</v>
      </c>
      <c r="U48" s="2"/>
      <c r="V48" s="2"/>
      <c r="W48" s="2"/>
      <c r="X48" s="2"/>
    </row>
    <row r="49" spans="1:24" ht="52.8" x14ac:dyDescent="0.25">
      <c r="A49" s="20" t="s">
        <v>138</v>
      </c>
      <c r="B49" s="26" t="s">
        <v>41</v>
      </c>
      <c r="C49" s="7">
        <f>C50</f>
        <v>21240.6</v>
      </c>
      <c r="D49" s="7">
        <f t="shared" ref="D49:E49" si="59">D50</f>
        <v>71179</v>
      </c>
      <c r="E49" s="7">
        <f t="shared" si="59"/>
        <v>92419.6</v>
      </c>
      <c r="F49" s="7">
        <f>F50</f>
        <v>21240.6</v>
      </c>
      <c r="G49" s="7">
        <f t="shared" ref="G49:H49" si="60">G50</f>
        <v>0</v>
      </c>
      <c r="H49" s="7">
        <f t="shared" si="60"/>
        <v>21240.6</v>
      </c>
      <c r="I49" s="7">
        <f>I50</f>
        <v>21240.6</v>
      </c>
      <c r="J49" s="7">
        <f t="shared" ref="J49:K49" si="61">J50</f>
        <v>0</v>
      </c>
      <c r="K49" s="7">
        <f t="shared" si="61"/>
        <v>21240.6</v>
      </c>
      <c r="U49" s="2"/>
      <c r="V49" s="2"/>
      <c r="W49" s="2"/>
      <c r="X49" s="2"/>
    </row>
    <row r="50" spans="1:24" ht="39.6" x14ac:dyDescent="0.25">
      <c r="A50" s="20" t="s">
        <v>139</v>
      </c>
      <c r="B50" s="26" t="s">
        <v>42</v>
      </c>
      <c r="C50" s="7">
        <v>21240.6</v>
      </c>
      <c r="D50" s="7">
        <v>71179</v>
      </c>
      <c r="E50" s="9">
        <f>SUM(C50+D50)</f>
        <v>92419.6</v>
      </c>
      <c r="F50" s="7">
        <v>21240.6</v>
      </c>
      <c r="G50" s="7">
        <v>0</v>
      </c>
      <c r="H50" s="9">
        <f>SUM(F50+G50)</f>
        <v>21240.6</v>
      </c>
      <c r="I50" s="7">
        <v>21240.6</v>
      </c>
      <c r="J50" s="7">
        <v>0</v>
      </c>
      <c r="K50" s="9">
        <f>SUM(I50+J50)</f>
        <v>21240.6</v>
      </c>
      <c r="U50" s="2"/>
      <c r="V50" s="2"/>
      <c r="W50" s="2"/>
      <c r="X50" s="2"/>
    </row>
    <row r="51" spans="1:24" ht="52.8" x14ac:dyDescent="0.25">
      <c r="A51" s="20" t="s">
        <v>140</v>
      </c>
      <c r="B51" s="27" t="s">
        <v>43</v>
      </c>
      <c r="C51" s="7">
        <f t="shared" ref="C51:K52" si="62">C52</f>
        <v>800</v>
      </c>
      <c r="D51" s="7">
        <f t="shared" si="62"/>
        <v>0</v>
      </c>
      <c r="E51" s="7">
        <f t="shared" si="62"/>
        <v>800</v>
      </c>
      <c r="F51" s="7">
        <f t="shared" si="62"/>
        <v>800</v>
      </c>
      <c r="G51" s="7">
        <f t="shared" si="62"/>
        <v>0</v>
      </c>
      <c r="H51" s="7">
        <f t="shared" si="62"/>
        <v>800</v>
      </c>
      <c r="I51" s="7">
        <f t="shared" si="62"/>
        <v>800</v>
      </c>
      <c r="J51" s="7">
        <f t="shared" si="62"/>
        <v>0</v>
      </c>
      <c r="K51" s="7">
        <f t="shared" si="62"/>
        <v>800</v>
      </c>
      <c r="U51" s="2"/>
      <c r="V51" s="2"/>
      <c r="W51" s="2"/>
      <c r="X51" s="2"/>
    </row>
    <row r="52" spans="1:24" ht="52.8" x14ac:dyDescent="0.25">
      <c r="A52" s="20" t="s">
        <v>141</v>
      </c>
      <c r="B52" s="27" t="s">
        <v>44</v>
      </c>
      <c r="C52" s="7">
        <f t="shared" si="62"/>
        <v>800</v>
      </c>
      <c r="D52" s="7">
        <f t="shared" si="62"/>
        <v>0</v>
      </c>
      <c r="E52" s="7">
        <f t="shared" si="62"/>
        <v>800</v>
      </c>
      <c r="F52" s="7">
        <f t="shared" si="62"/>
        <v>800</v>
      </c>
      <c r="G52" s="7">
        <f t="shared" si="62"/>
        <v>0</v>
      </c>
      <c r="H52" s="7">
        <f t="shared" si="62"/>
        <v>800</v>
      </c>
      <c r="I52" s="7">
        <f t="shared" si="62"/>
        <v>800</v>
      </c>
      <c r="J52" s="7">
        <f t="shared" si="62"/>
        <v>0</v>
      </c>
      <c r="K52" s="7">
        <f t="shared" si="62"/>
        <v>800</v>
      </c>
      <c r="U52" s="2"/>
      <c r="V52" s="2"/>
      <c r="W52" s="2"/>
      <c r="X52" s="2"/>
    </row>
    <row r="53" spans="1:24" ht="52.8" x14ac:dyDescent="0.25">
      <c r="A53" s="20" t="s">
        <v>142</v>
      </c>
      <c r="B53" s="27" t="s">
        <v>45</v>
      </c>
      <c r="C53" s="7">
        <v>800</v>
      </c>
      <c r="D53" s="7">
        <v>0</v>
      </c>
      <c r="E53" s="9">
        <f>SUM(C53+D53)</f>
        <v>800</v>
      </c>
      <c r="F53" s="7">
        <v>800</v>
      </c>
      <c r="G53" s="7">
        <v>0</v>
      </c>
      <c r="H53" s="9">
        <f>SUM(F53+G53)</f>
        <v>800</v>
      </c>
      <c r="I53" s="7">
        <v>800</v>
      </c>
      <c r="J53" s="7">
        <v>0</v>
      </c>
      <c r="K53" s="9">
        <f>SUM(I53+J53)</f>
        <v>800</v>
      </c>
      <c r="U53" s="2"/>
      <c r="V53" s="2"/>
      <c r="W53" s="2"/>
      <c r="X53" s="2"/>
    </row>
    <row r="54" spans="1:24" ht="26.4" x14ac:dyDescent="0.25">
      <c r="A54" s="20" t="s">
        <v>143</v>
      </c>
      <c r="B54" s="26" t="s">
        <v>46</v>
      </c>
      <c r="C54" s="7">
        <f>C55</f>
        <v>1163</v>
      </c>
      <c r="D54" s="7">
        <f t="shared" ref="D54:E54" si="63">D55</f>
        <v>0</v>
      </c>
      <c r="E54" s="7">
        <f t="shared" si="63"/>
        <v>1163</v>
      </c>
      <c r="F54" s="7">
        <f>F55</f>
        <v>1163</v>
      </c>
      <c r="G54" s="7">
        <f t="shared" ref="G54:H54" si="64">G55</f>
        <v>0</v>
      </c>
      <c r="H54" s="7">
        <f t="shared" si="64"/>
        <v>1163</v>
      </c>
      <c r="I54" s="7">
        <f>I55</f>
        <v>1163</v>
      </c>
      <c r="J54" s="7">
        <f t="shared" ref="J54:K54" si="65">J55</f>
        <v>0</v>
      </c>
      <c r="K54" s="7">
        <f t="shared" si="65"/>
        <v>1163</v>
      </c>
      <c r="U54" s="2"/>
      <c r="V54" s="2"/>
      <c r="W54" s="2"/>
      <c r="X54" s="2"/>
    </row>
    <row r="55" spans="1:24" ht="26.4" x14ac:dyDescent="0.25">
      <c r="A55" s="20" t="s">
        <v>144</v>
      </c>
      <c r="B55" s="26" t="s">
        <v>47</v>
      </c>
      <c r="C55" s="7">
        <f t="shared" ref="C55:K55" si="66">SUM(C56:C59)</f>
        <v>1163</v>
      </c>
      <c r="D55" s="7">
        <f t="shared" si="66"/>
        <v>0</v>
      </c>
      <c r="E55" s="7">
        <f t="shared" si="66"/>
        <v>1163</v>
      </c>
      <c r="F55" s="7">
        <f t="shared" si="66"/>
        <v>1163</v>
      </c>
      <c r="G55" s="7">
        <f t="shared" si="66"/>
        <v>0</v>
      </c>
      <c r="H55" s="7">
        <f t="shared" si="66"/>
        <v>1163</v>
      </c>
      <c r="I55" s="7">
        <f t="shared" si="66"/>
        <v>1163</v>
      </c>
      <c r="J55" s="7">
        <f t="shared" si="66"/>
        <v>0</v>
      </c>
      <c r="K55" s="7">
        <f t="shared" si="66"/>
        <v>1163</v>
      </c>
      <c r="U55" s="2"/>
      <c r="V55" s="2"/>
      <c r="W55" s="2"/>
      <c r="X55" s="2"/>
    </row>
    <row r="56" spans="1:24" ht="26.4" x14ac:dyDescent="0.25">
      <c r="A56" s="20" t="s">
        <v>145</v>
      </c>
      <c r="B56" s="26" t="s">
        <v>48</v>
      </c>
      <c r="C56" s="7">
        <v>399</v>
      </c>
      <c r="D56" s="7">
        <v>0</v>
      </c>
      <c r="E56" s="9">
        <f>SUM(C56+D56)</f>
        <v>399</v>
      </c>
      <c r="F56" s="7">
        <v>399</v>
      </c>
      <c r="G56" s="7">
        <v>0</v>
      </c>
      <c r="H56" s="9">
        <f>SUM(F56+G56)</f>
        <v>399</v>
      </c>
      <c r="I56" s="7">
        <v>399</v>
      </c>
      <c r="J56" s="7">
        <v>0</v>
      </c>
      <c r="K56" s="9">
        <f>SUM(I56+J56)</f>
        <v>399</v>
      </c>
      <c r="U56" s="2"/>
      <c r="V56" s="2"/>
      <c r="W56" s="2"/>
      <c r="X56" s="2"/>
    </row>
    <row r="57" spans="1:24" ht="26.4" x14ac:dyDescent="0.25">
      <c r="A57" s="20" t="s">
        <v>146</v>
      </c>
      <c r="B57" s="26" t="s">
        <v>49</v>
      </c>
      <c r="C57" s="7">
        <v>316</v>
      </c>
      <c r="D57" s="7">
        <v>0</v>
      </c>
      <c r="E57" s="9">
        <f t="shared" ref="E57:E59" si="67">SUM(C57+D57)</f>
        <v>316</v>
      </c>
      <c r="F57" s="7">
        <v>316</v>
      </c>
      <c r="G57" s="7">
        <v>0</v>
      </c>
      <c r="H57" s="9">
        <f t="shared" ref="H57:H59" si="68">SUM(F57+G57)</f>
        <v>316</v>
      </c>
      <c r="I57" s="7">
        <v>316</v>
      </c>
      <c r="J57" s="7">
        <v>0</v>
      </c>
      <c r="K57" s="9">
        <f t="shared" ref="K57:K59" si="69">SUM(I57+J57)</f>
        <v>316</v>
      </c>
      <c r="U57" s="2"/>
      <c r="V57" s="2"/>
      <c r="W57" s="2"/>
      <c r="X57" s="2"/>
    </row>
    <row r="58" spans="1:24" ht="26.4" x14ac:dyDescent="0.25">
      <c r="A58" s="20" t="s">
        <v>147</v>
      </c>
      <c r="B58" s="26" t="s">
        <v>50</v>
      </c>
      <c r="C58" s="7">
        <v>367</v>
      </c>
      <c r="D58" s="7">
        <v>0</v>
      </c>
      <c r="E58" s="9">
        <f t="shared" si="67"/>
        <v>367</v>
      </c>
      <c r="F58" s="7">
        <v>367</v>
      </c>
      <c r="G58" s="7">
        <v>0</v>
      </c>
      <c r="H58" s="9">
        <f t="shared" si="68"/>
        <v>367</v>
      </c>
      <c r="I58" s="7">
        <v>367</v>
      </c>
      <c r="J58" s="7">
        <v>0</v>
      </c>
      <c r="K58" s="9">
        <f t="shared" si="69"/>
        <v>367</v>
      </c>
      <c r="U58" s="2"/>
      <c r="V58" s="2"/>
      <c r="W58" s="2"/>
      <c r="X58" s="2"/>
    </row>
    <row r="59" spans="1:24" ht="26.4" x14ac:dyDescent="0.25">
      <c r="A59" s="20" t="s">
        <v>148</v>
      </c>
      <c r="B59" s="26" t="s">
        <v>51</v>
      </c>
      <c r="C59" s="7">
        <v>81</v>
      </c>
      <c r="D59" s="7">
        <v>0</v>
      </c>
      <c r="E59" s="9">
        <f t="shared" si="67"/>
        <v>81</v>
      </c>
      <c r="F59" s="7">
        <v>81</v>
      </c>
      <c r="G59" s="7">
        <v>0</v>
      </c>
      <c r="H59" s="9">
        <f t="shared" si="68"/>
        <v>81</v>
      </c>
      <c r="I59" s="7">
        <v>81</v>
      </c>
      <c r="J59" s="7">
        <v>0</v>
      </c>
      <c r="K59" s="9">
        <f t="shared" si="69"/>
        <v>81</v>
      </c>
      <c r="U59" s="2"/>
      <c r="V59" s="2"/>
      <c r="W59" s="2"/>
      <c r="X59" s="2"/>
    </row>
    <row r="60" spans="1:24" ht="26.4" x14ac:dyDescent="0.25">
      <c r="A60" s="20" t="s">
        <v>149</v>
      </c>
      <c r="B60" s="26" t="s">
        <v>52</v>
      </c>
      <c r="C60" s="7">
        <f>SUM(C61)</f>
        <v>1017.5</v>
      </c>
      <c r="D60" s="7">
        <f t="shared" ref="D60:E60" si="70">SUM(D61)</f>
        <v>0</v>
      </c>
      <c r="E60" s="7">
        <f t="shared" si="70"/>
        <v>1017.5</v>
      </c>
      <c r="F60" s="7">
        <f>SUM(F61)</f>
        <v>1017.5</v>
      </c>
      <c r="G60" s="7">
        <f t="shared" ref="G60:H60" si="71">SUM(G61)</f>
        <v>0</v>
      </c>
      <c r="H60" s="7">
        <f t="shared" si="71"/>
        <v>1017.5</v>
      </c>
      <c r="I60" s="7">
        <f>SUM(I61)</f>
        <v>1017.5</v>
      </c>
      <c r="J60" s="7">
        <f t="shared" ref="J60:K60" si="72">SUM(J61)</f>
        <v>0</v>
      </c>
      <c r="K60" s="7">
        <f t="shared" si="72"/>
        <v>1017.5</v>
      </c>
      <c r="U60" s="2"/>
      <c r="V60" s="2"/>
      <c r="W60" s="2"/>
      <c r="X60" s="2"/>
    </row>
    <row r="61" spans="1:24" ht="26.4" x14ac:dyDescent="0.25">
      <c r="A61" s="20" t="s">
        <v>150</v>
      </c>
      <c r="B61" s="26" t="s">
        <v>53</v>
      </c>
      <c r="C61" s="7">
        <f>C62</f>
        <v>1017.5</v>
      </c>
      <c r="D61" s="7">
        <f t="shared" ref="D61:E61" si="73">D62</f>
        <v>0</v>
      </c>
      <c r="E61" s="7">
        <f t="shared" si="73"/>
        <v>1017.5</v>
      </c>
      <c r="F61" s="7">
        <f>F62</f>
        <v>1017.5</v>
      </c>
      <c r="G61" s="7">
        <f t="shared" ref="G61:H61" si="74">G62</f>
        <v>0</v>
      </c>
      <c r="H61" s="7">
        <f t="shared" si="74"/>
        <v>1017.5</v>
      </c>
      <c r="I61" s="7">
        <f>I62</f>
        <v>1017.5</v>
      </c>
      <c r="J61" s="7">
        <f t="shared" ref="J61:K61" si="75">J62</f>
        <v>0</v>
      </c>
      <c r="K61" s="7">
        <f t="shared" si="75"/>
        <v>1017.5</v>
      </c>
      <c r="U61" s="2"/>
      <c r="V61" s="2"/>
      <c r="W61" s="2"/>
      <c r="X61" s="2"/>
    </row>
    <row r="62" spans="1:24" ht="26.4" x14ac:dyDescent="0.25">
      <c r="A62" s="20" t="s">
        <v>151</v>
      </c>
      <c r="B62" s="26" t="s">
        <v>54</v>
      </c>
      <c r="C62" s="7">
        <v>1017.5</v>
      </c>
      <c r="D62" s="7">
        <v>0</v>
      </c>
      <c r="E62" s="9">
        <f>SUM(C62+D62)</f>
        <v>1017.5</v>
      </c>
      <c r="F62" s="7">
        <v>1017.5</v>
      </c>
      <c r="G62" s="7">
        <v>0</v>
      </c>
      <c r="H62" s="9">
        <f>SUM(F62+G62)</f>
        <v>1017.5</v>
      </c>
      <c r="I62" s="7">
        <v>1017.5</v>
      </c>
      <c r="J62" s="7">
        <v>0</v>
      </c>
      <c r="K62" s="9">
        <f>SUM(I62+J62)</f>
        <v>1017.5</v>
      </c>
      <c r="U62" s="2"/>
      <c r="V62" s="2"/>
      <c r="W62" s="2"/>
      <c r="X62" s="2"/>
    </row>
    <row r="63" spans="1:24" ht="26.4" x14ac:dyDescent="0.25">
      <c r="A63" s="20" t="s">
        <v>152</v>
      </c>
      <c r="B63" s="26" t="s">
        <v>55</v>
      </c>
      <c r="C63" s="7">
        <f>C64+C66+C69</f>
        <v>38187.4</v>
      </c>
      <c r="D63" s="7">
        <f t="shared" ref="D63:E63" si="76">D64+D66+D69</f>
        <v>5871.8</v>
      </c>
      <c r="E63" s="7">
        <f t="shared" si="76"/>
        <v>44059.199999999997</v>
      </c>
      <c r="F63" s="7">
        <f>F64+F66+F69</f>
        <v>38515.1</v>
      </c>
      <c r="G63" s="7">
        <f t="shared" ref="G63:H63" si="77">G64+G66+G69</f>
        <v>0</v>
      </c>
      <c r="H63" s="7">
        <f t="shared" si="77"/>
        <v>38515.1</v>
      </c>
      <c r="I63" s="7">
        <f>I64+I66+I69</f>
        <v>40546.1</v>
      </c>
      <c r="J63" s="7">
        <f t="shared" ref="J63:K63" si="78">J64+J66+J69</f>
        <v>0</v>
      </c>
      <c r="K63" s="7">
        <f t="shared" si="78"/>
        <v>40546.1</v>
      </c>
      <c r="U63" s="2"/>
      <c r="V63" s="2"/>
      <c r="W63" s="2"/>
      <c r="X63" s="2"/>
    </row>
    <row r="64" spans="1:24" ht="26.4" x14ac:dyDescent="0.25">
      <c r="A64" s="20" t="s">
        <v>153</v>
      </c>
      <c r="B64" s="26" t="s">
        <v>56</v>
      </c>
      <c r="C64" s="7">
        <f>C65</f>
        <v>26093.4</v>
      </c>
      <c r="D64" s="7">
        <f t="shared" ref="D64:E64" si="79">D65</f>
        <v>5871.8</v>
      </c>
      <c r="E64" s="7">
        <f t="shared" si="79"/>
        <v>31965.200000000001</v>
      </c>
      <c r="F64" s="7">
        <f>F65</f>
        <v>23721.1</v>
      </c>
      <c r="G64" s="7">
        <f t="shared" ref="G64:H64" si="80">G65</f>
        <v>0</v>
      </c>
      <c r="H64" s="7">
        <f t="shared" si="80"/>
        <v>23721.1</v>
      </c>
      <c r="I64" s="7">
        <f>I65</f>
        <v>19063.599999999999</v>
      </c>
      <c r="J64" s="7">
        <f t="shared" ref="J64:K64" si="81">J65</f>
        <v>0</v>
      </c>
      <c r="K64" s="7">
        <f t="shared" si="81"/>
        <v>19063.599999999999</v>
      </c>
      <c r="U64" s="2"/>
      <c r="V64" s="2"/>
      <c r="W64" s="2"/>
      <c r="X64" s="2"/>
    </row>
    <row r="65" spans="1:24" ht="26.4" x14ac:dyDescent="0.25">
      <c r="A65" s="20" t="s">
        <v>154</v>
      </c>
      <c r="B65" s="26" t="s">
        <v>57</v>
      </c>
      <c r="C65" s="7">
        <v>26093.4</v>
      </c>
      <c r="D65" s="7">
        <v>5871.8</v>
      </c>
      <c r="E65" s="9">
        <f>SUM(C65+D65)</f>
        <v>31965.200000000001</v>
      </c>
      <c r="F65" s="7">
        <v>23721.1</v>
      </c>
      <c r="G65" s="7">
        <v>0</v>
      </c>
      <c r="H65" s="9">
        <f>SUM(F65+G65)</f>
        <v>23721.1</v>
      </c>
      <c r="I65" s="7">
        <v>19063.599999999999</v>
      </c>
      <c r="J65" s="7">
        <v>0</v>
      </c>
      <c r="K65" s="9">
        <f>SUM(I65+J65)</f>
        <v>19063.599999999999</v>
      </c>
      <c r="U65" s="2"/>
      <c r="V65" s="2"/>
      <c r="W65" s="2"/>
      <c r="X65" s="2"/>
    </row>
    <row r="66" spans="1:24" ht="52.8" x14ac:dyDescent="0.25">
      <c r="A66" s="20" t="s">
        <v>155</v>
      </c>
      <c r="B66" s="26" t="s">
        <v>58</v>
      </c>
      <c r="C66" s="7">
        <f t="shared" ref="C66:K67" si="82">C67</f>
        <v>7094</v>
      </c>
      <c r="D66" s="7">
        <f t="shared" si="82"/>
        <v>0</v>
      </c>
      <c r="E66" s="7">
        <f t="shared" si="82"/>
        <v>7094</v>
      </c>
      <c r="F66" s="7">
        <f t="shared" si="82"/>
        <v>9794</v>
      </c>
      <c r="G66" s="7">
        <f t="shared" si="82"/>
        <v>0</v>
      </c>
      <c r="H66" s="7">
        <f t="shared" si="82"/>
        <v>9794</v>
      </c>
      <c r="I66" s="7">
        <f t="shared" si="82"/>
        <v>16482.5</v>
      </c>
      <c r="J66" s="7">
        <f t="shared" si="82"/>
        <v>0</v>
      </c>
      <c r="K66" s="7">
        <f t="shared" si="82"/>
        <v>16482.5</v>
      </c>
      <c r="U66" s="2"/>
      <c r="V66" s="2"/>
      <c r="W66" s="2"/>
    </row>
    <row r="67" spans="1:24" ht="52.8" x14ac:dyDescent="0.25">
      <c r="A67" s="20" t="s">
        <v>156</v>
      </c>
      <c r="B67" s="26" t="s">
        <v>59</v>
      </c>
      <c r="C67" s="7">
        <f t="shared" si="82"/>
        <v>7094</v>
      </c>
      <c r="D67" s="7">
        <f t="shared" si="82"/>
        <v>0</v>
      </c>
      <c r="E67" s="7">
        <f t="shared" si="82"/>
        <v>7094</v>
      </c>
      <c r="F67" s="7">
        <f t="shared" si="82"/>
        <v>9794</v>
      </c>
      <c r="G67" s="7">
        <f t="shared" si="82"/>
        <v>0</v>
      </c>
      <c r="H67" s="7">
        <f t="shared" si="82"/>
        <v>9794</v>
      </c>
      <c r="I67" s="7">
        <f t="shared" si="82"/>
        <v>16482.5</v>
      </c>
      <c r="J67" s="7">
        <f t="shared" si="82"/>
        <v>0</v>
      </c>
      <c r="K67" s="7">
        <f t="shared" si="82"/>
        <v>16482.5</v>
      </c>
      <c r="U67" s="2"/>
      <c r="V67" s="2"/>
      <c r="W67" s="2"/>
    </row>
    <row r="68" spans="1:24" ht="52.8" x14ac:dyDescent="0.25">
      <c r="A68" s="20" t="s">
        <v>157</v>
      </c>
      <c r="B68" s="26" t="s">
        <v>60</v>
      </c>
      <c r="C68" s="7">
        <v>7094</v>
      </c>
      <c r="D68" s="7">
        <v>0</v>
      </c>
      <c r="E68" s="9">
        <f>SUM(C68+D68)</f>
        <v>7094</v>
      </c>
      <c r="F68" s="7">
        <v>9794</v>
      </c>
      <c r="G68" s="7">
        <v>0</v>
      </c>
      <c r="H68" s="9">
        <f>SUM(F68+G68)</f>
        <v>9794</v>
      </c>
      <c r="I68" s="7">
        <v>16482.5</v>
      </c>
      <c r="J68" s="7">
        <v>0</v>
      </c>
      <c r="K68" s="9">
        <f>SUM(I68+J68)</f>
        <v>16482.5</v>
      </c>
      <c r="U68" s="2"/>
      <c r="V68" s="2"/>
      <c r="W68" s="2"/>
    </row>
    <row r="69" spans="1:24" ht="26.4" x14ac:dyDescent="0.25">
      <c r="A69" s="20" t="s">
        <v>158</v>
      </c>
      <c r="B69" s="26" t="s">
        <v>204</v>
      </c>
      <c r="C69" s="7">
        <f t="shared" ref="C69:K70" si="83">C70</f>
        <v>5000</v>
      </c>
      <c r="D69" s="7">
        <f t="shared" si="83"/>
        <v>0</v>
      </c>
      <c r="E69" s="7">
        <f t="shared" si="83"/>
        <v>5000</v>
      </c>
      <c r="F69" s="7">
        <f t="shared" si="83"/>
        <v>5000</v>
      </c>
      <c r="G69" s="7">
        <f t="shared" si="83"/>
        <v>0</v>
      </c>
      <c r="H69" s="7">
        <f t="shared" si="83"/>
        <v>5000</v>
      </c>
      <c r="I69" s="7">
        <f t="shared" si="83"/>
        <v>5000</v>
      </c>
      <c r="J69" s="7">
        <f t="shared" si="83"/>
        <v>0</v>
      </c>
      <c r="K69" s="7">
        <f t="shared" si="83"/>
        <v>5000</v>
      </c>
      <c r="U69" s="2"/>
      <c r="V69" s="2"/>
      <c r="W69" s="2"/>
    </row>
    <row r="70" spans="1:24" ht="26.4" x14ac:dyDescent="0.25">
      <c r="A70" s="20" t="s">
        <v>159</v>
      </c>
      <c r="B70" s="26" t="s">
        <v>61</v>
      </c>
      <c r="C70" s="7">
        <f t="shared" si="83"/>
        <v>5000</v>
      </c>
      <c r="D70" s="7">
        <f t="shared" si="83"/>
        <v>0</v>
      </c>
      <c r="E70" s="7">
        <f t="shared" si="83"/>
        <v>5000</v>
      </c>
      <c r="F70" s="7">
        <f t="shared" si="83"/>
        <v>5000</v>
      </c>
      <c r="G70" s="7">
        <f t="shared" si="83"/>
        <v>0</v>
      </c>
      <c r="H70" s="7">
        <f t="shared" si="83"/>
        <v>5000</v>
      </c>
      <c r="I70" s="7">
        <f t="shared" si="83"/>
        <v>5000</v>
      </c>
      <c r="J70" s="7">
        <f t="shared" si="83"/>
        <v>0</v>
      </c>
      <c r="K70" s="7">
        <f t="shared" si="83"/>
        <v>5000</v>
      </c>
      <c r="U70" s="2"/>
      <c r="V70" s="2"/>
      <c r="W70" s="2"/>
    </row>
    <row r="71" spans="1:24" ht="26.4" x14ac:dyDescent="0.25">
      <c r="A71" s="20" t="s">
        <v>160</v>
      </c>
      <c r="B71" s="27" t="s">
        <v>62</v>
      </c>
      <c r="C71" s="7">
        <v>5000</v>
      </c>
      <c r="D71" s="7">
        <v>0</v>
      </c>
      <c r="E71" s="9">
        <f>SUM(C71+D71)</f>
        <v>5000</v>
      </c>
      <c r="F71" s="7">
        <v>5000</v>
      </c>
      <c r="G71" s="7">
        <v>0</v>
      </c>
      <c r="H71" s="9">
        <f>SUM(F71+G71)</f>
        <v>5000</v>
      </c>
      <c r="I71" s="7">
        <v>5000</v>
      </c>
      <c r="J71" s="7">
        <v>0</v>
      </c>
      <c r="K71" s="9">
        <f>SUM(I71+J71)</f>
        <v>5000</v>
      </c>
      <c r="U71" s="2"/>
      <c r="V71" s="2"/>
      <c r="W71" s="2"/>
    </row>
    <row r="72" spans="1:24" ht="26.4" x14ac:dyDescent="0.25">
      <c r="A72" s="20" t="s">
        <v>64</v>
      </c>
      <c r="B72" s="26" t="s">
        <v>63</v>
      </c>
      <c r="C72" s="7">
        <f>C77+C78+C79+C80+C81+C73+C74+C76+C75</f>
        <v>3263.6</v>
      </c>
      <c r="D72" s="7">
        <f t="shared" ref="D72:E72" si="84">D77+D78+D79+D80+D81+D73+D74+D76+D75</f>
        <v>0</v>
      </c>
      <c r="E72" s="7">
        <f t="shared" si="84"/>
        <v>3263.6</v>
      </c>
      <c r="F72" s="7">
        <f>F77+F78+F79+F80+F81+F73+F74+F76+F75</f>
        <v>3282.6</v>
      </c>
      <c r="G72" s="7">
        <f t="shared" ref="G72:H72" si="85">G77+G78+G79+G80+G81+G73+G74+G76+G75</f>
        <v>0</v>
      </c>
      <c r="H72" s="7">
        <f t="shared" si="85"/>
        <v>3282.6</v>
      </c>
      <c r="I72" s="7">
        <f>I77+I78+I79+I80+I81+I73+I74+I76+I75</f>
        <v>3303.7</v>
      </c>
      <c r="J72" s="7">
        <f t="shared" ref="J72:K72" si="86">J77+J78+J79+J80+J81+J73+J74+J76+J75</f>
        <v>0</v>
      </c>
      <c r="K72" s="7">
        <f t="shared" si="86"/>
        <v>3303.7</v>
      </c>
      <c r="U72" s="2"/>
      <c r="V72" s="2"/>
      <c r="W72" s="2"/>
    </row>
    <row r="73" spans="1:24" ht="52.8" x14ac:dyDescent="0.25">
      <c r="A73" s="20" t="s">
        <v>161</v>
      </c>
      <c r="B73" s="26" t="s">
        <v>205</v>
      </c>
      <c r="C73" s="7">
        <v>15</v>
      </c>
      <c r="D73" s="7">
        <v>0</v>
      </c>
      <c r="E73" s="9">
        <f>SUM(C73+D73)</f>
        <v>15</v>
      </c>
      <c r="F73" s="7">
        <v>15</v>
      </c>
      <c r="G73" s="7">
        <v>0</v>
      </c>
      <c r="H73" s="9">
        <f>SUM(F73+G73)</f>
        <v>15</v>
      </c>
      <c r="I73" s="7">
        <v>15</v>
      </c>
      <c r="J73" s="7">
        <v>0</v>
      </c>
      <c r="K73" s="9">
        <f>SUM(I73+J73)</f>
        <v>15</v>
      </c>
      <c r="U73" s="2"/>
      <c r="V73" s="2"/>
      <c r="W73" s="2"/>
    </row>
    <row r="74" spans="1:24" ht="39.6" x14ac:dyDescent="0.25">
      <c r="A74" s="20" t="s">
        <v>162</v>
      </c>
      <c r="B74" s="26" t="s">
        <v>65</v>
      </c>
      <c r="C74" s="7">
        <v>5</v>
      </c>
      <c r="D74" s="7">
        <v>0</v>
      </c>
      <c r="E74" s="9">
        <f t="shared" ref="E74:E83" si="87">SUM(C74+D74)</f>
        <v>5</v>
      </c>
      <c r="F74" s="7">
        <v>5</v>
      </c>
      <c r="G74" s="7">
        <v>0</v>
      </c>
      <c r="H74" s="9">
        <f t="shared" ref="H74:H88" si="88">SUM(F74+G74)</f>
        <v>5</v>
      </c>
      <c r="I74" s="7">
        <v>5</v>
      </c>
      <c r="J74" s="7">
        <v>0</v>
      </c>
      <c r="K74" s="9">
        <f t="shared" ref="K74:K88" si="89">SUM(I74+J74)</f>
        <v>5</v>
      </c>
      <c r="U74" s="2"/>
      <c r="V74" s="2"/>
      <c r="W74" s="2"/>
    </row>
    <row r="75" spans="1:24" ht="39.6" x14ac:dyDescent="0.25">
      <c r="A75" s="20" t="s">
        <v>67</v>
      </c>
      <c r="B75" s="26" t="s">
        <v>66</v>
      </c>
      <c r="C75" s="7">
        <v>230</v>
      </c>
      <c r="D75" s="7">
        <v>0</v>
      </c>
      <c r="E75" s="9">
        <f t="shared" si="87"/>
        <v>230</v>
      </c>
      <c r="F75" s="7">
        <v>235</v>
      </c>
      <c r="G75" s="7">
        <v>0</v>
      </c>
      <c r="H75" s="9">
        <f t="shared" si="88"/>
        <v>235</v>
      </c>
      <c r="I75" s="7">
        <v>240</v>
      </c>
      <c r="J75" s="7">
        <v>0</v>
      </c>
      <c r="K75" s="9">
        <f t="shared" si="89"/>
        <v>240</v>
      </c>
      <c r="U75" s="2"/>
      <c r="V75" s="2"/>
      <c r="W75" s="2"/>
    </row>
    <row r="76" spans="1:24" ht="26.4" x14ac:dyDescent="0.25">
      <c r="A76" s="20" t="s">
        <v>69</v>
      </c>
      <c r="B76" s="14" t="s">
        <v>68</v>
      </c>
      <c r="C76" s="7">
        <v>10</v>
      </c>
      <c r="D76" s="7">
        <v>0</v>
      </c>
      <c r="E76" s="9">
        <f t="shared" si="87"/>
        <v>10</v>
      </c>
      <c r="F76" s="7">
        <v>10</v>
      </c>
      <c r="G76" s="7">
        <v>0</v>
      </c>
      <c r="H76" s="9">
        <f t="shared" si="88"/>
        <v>10</v>
      </c>
      <c r="I76" s="7">
        <v>10</v>
      </c>
      <c r="J76" s="7">
        <v>0</v>
      </c>
      <c r="K76" s="9">
        <f t="shared" si="89"/>
        <v>10</v>
      </c>
      <c r="U76" s="2"/>
      <c r="V76" s="2"/>
      <c r="W76" s="2"/>
    </row>
    <row r="77" spans="1:24" ht="26.4" x14ac:dyDescent="0.25">
      <c r="A77" s="20" t="s">
        <v>165</v>
      </c>
      <c r="B77" s="14" t="s">
        <v>70</v>
      </c>
      <c r="C77" s="7">
        <v>200</v>
      </c>
      <c r="D77" s="7">
        <v>0</v>
      </c>
      <c r="E77" s="9">
        <f t="shared" si="87"/>
        <v>200</v>
      </c>
      <c r="F77" s="7">
        <v>200</v>
      </c>
      <c r="G77" s="7">
        <v>0</v>
      </c>
      <c r="H77" s="9">
        <f t="shared" si="88"/>
        <v>200</v>
      </c>
      <c r="I77" s="7">
        <v>200</v>
      </c>
      <c r="J77" s="7">
        <v>0</v>
      </c>
      <c r="K77" s="9">
        <f t="shared" si="89"/>
        <v>200</v>
      </c>
      <c r="U77" s="2"/>
    </row>
    <row r="78" spans="1:24" ht="39.6" x14ac:dyDescent="0.25">
      <c r="A78" s="20" t="s">
        <v>163</v>
      </c>
      <c r="B78" s="26" t="s">
        <v>71</v>
      </c>
      <c r="C78" s="7">
        <v>800</v>
      </c>
      <c r="D78" s="7">
        <v>0</v>
      </c>
      <c r="E78" s="9">
        <f t="shared" si="87"/>
        <v>800</v>
      </c>
      <c r="F78" s="7">
        <v>800</v>
      </c>
      <c r="G78" s="7">
        <v>0</v>
      </c>
      <c r="H78" s="9">
        <f t="shared" si="88"/>
        <v>800</v>
      </c>
      <c r="I78" s="7">
        <v>800</v>
      </c>
      <c r="J78" s="7">
        <v>0</v>
      </c>
      <c r="K78" s="9">
        <f t="shared" si="89"/>
        <v>800</v>
      </c>
      <c r="U78" s="2"/>
    </row>
    <row r="79" spans="1:24" ht="26.4" x14ac:dyDescent="0.25">
      <c r="A79" s="20" t="s">
        <v>164</v>
      </c>
      <c r="B79" s="26" t="s">
        <v>72</v>
      </c>
      <c r="C79" s="7">
        <v>175</v>
      </c>
      <c r="D79" s="7">
        <v>0</v>
      </c>
      <c r="E79" s="9">
        <f t="shared" si="87"/>
        <v>175</v>
      </c>
      <c r="F79" s="7">
        <v>175</v>
      </c>
      <c r="G79" s="7">
        <v>0</v>
      </c>
      <c r="H79" s="9">
        <f t="shared" si="88"/>
        <v>175</v>
      </c>
      <c r="I79" s="7">
        <v>175</v>
      </c>
      <c r="J79" s="7">
        <v>0</v>
      </c>
      <c r="K79" s="9">
        <f t="shared" si="89"/>
        <v>175</v>
      </c>
      <c r="U79" s="2"/>
    </row>
    <row r="80" spans="1:24" ht="39.6" x14ac:dyDescent="0.25">
      <c r="A80" s="20" t="s">
        <v>208</v>
      </c>
      <c r="B80" s="26" t="s">
        <v>73</v>
      </c>
      <c r="C80" s="7">
        <v>450</v>
      </c>
      <c r="D80" s="7">
        <v>0</v>
      </c>
      <c r="E80" s="9">
        <f t="shared" si="87"/>
        <v>450</v>
      </c>
      <c r="F80" s="7">
        <v>470</v>
      </c>
      <c r="G80" s="7">
        <v>0</v>
      </c>
      <c r="H80" s="9">
        <f t="shared" si="88"/>
        <v>470</v>
      </c>
      <c r="I80" s="7">
        <v>490</v>
      </c>
      <c r="J80" s="7">
        <v>0</v>
      </c>
      <c r="K80" s="9">
        <f t="shared" si="89"/>
        <v>490</v>
      </c>
      <c r="U80" s="2"/>
    </row>
    <row r="81" spans="1:21" ht="26.4" x14ac:dyDescent="0.25">
      <c r="A81" s="20" t="s">
        <v>75</v>
      </c>
      <c r="B81" s="26" t="s">
        <v>74</v>
      </c>
      <c r="C81" s="8">
        <v>1378.6</v>
      </c>
      <c r="D81" s="8">
        <v>0</v>
      </c>
      <c r="E81" s="9">
        <f t="shared" si="87"/>
        <v>1378.6</v>
      </c>
      <c r="F81" s="8">
        <v>1372.6</v>
      </c>
      <c r="G81" s="8">
        <v>0</v>
      </c>
      <c r="H81" s="9">
        <f t="shared" si="88"/>
        <v>1372.6</v>
      </c>
      <c r="I81" s="8">
        <v>1368.7</v>
      </c>
      <c r="J81" s="8">
        <v>0</v>
      </c>
      <c r="K81" s="9">
        <f t="shared" si="89"/>
        <v>1368.7</v>
      </c>
      <c r="U81" s="2"/>
    </row>
    <row r="82" spans="1:21" ht="26.4" x14ac:dyDescent="0.25">
      <c r="A82" s="20" t="s">
        <v>166</v>
      </c>
      <c r="B82" s="26" t="s">
        <v>76</v>
      </c>
      <c r="C82" s="7">
        <f>C83</f>
        <v>3400</v>
      </c>
      <c r="D82" s="7">
        <f>D83</f>
        <v>0</v>
      </c>
      <c r="E82" s="9">
        <f t="shared" si="87"/>
        <v>3400</v>
      </c>
      <c r="F82" s="7">
        <f>F83</f>
        <v>3456</v>
      </c>
      <c r="G82" s="7">
        <f>G83</f>
        <v>0</v>
      </c>
      <c r="H82" s="9">
        <f t="shared" si="88"/>
        <v>3456</v>
      </c>
      <c r="I82" s="7">
        <f>I83</f>
        <v>3656</v>
      </c>
      <c r="J82" s="7">
        <f>J83</f>
        <v>0</v>
      </c>
      <c r="K82" s="9">
        <f t="shared" si="89"/>
        <v>3656</v>
      </c>
      <c r="U82" s="2"/>
    </row>
    <row r="83" spans="1:21" ht="26.4" x14ac:dyDescent="0.25">
      <c r="A83" s="20" t="s">
        <v>167</v>
      </c>
      <c r="B83" s="26" t="s">
        <v>77</v>
      </c>
      <c r="C83" s="7">
        <v>3400</v>
      </c>
      <c r="D83" s="7">
        <v>0</v>
      </c>
      <c r="E83" s="9">
        <f t="shared" si="87"/>
        <v>3400</v>
      </c>
      <c r="F83" s="7">
        <v>3456</v>
      </c>
      <c r="G83" s="7">
        <v>0</v>
      </c>
      <c r="H83" s="9">
        <f t="shared" si="88"/>
        <v>3456</v>
      </c>
      <c r="I83" s="7">
        <v>3656</v>
      </c>
      <c r="J83" s="7">
        <v>0</v>
      </c>
      <c r="K83" s="9">
        <f t="shared" si="89"/>
        <v>3656</v>
      </c>
      <c r="U83" s="2"/>
    </row>
    <row r="84" spans="1:21" ht="26.4" x14ac:dyDescent="0.25">
      <c r="A84" s="20" t="s">
        <v>168</v>
      </c>
      <c r="B84" s="26" t="s">
        <v>78</v>
      </c>
      <c r="C84" s="7">
        <f>C85+C124+C89</f>
        <v>1675123.5999999996</v>
      </c>
      <c r="D84" s="7">
        <f>D85+D124+D89</f>
        <v>46124.799999999996</v>
      </c>
      <c r="E84" s="9">
        <f t="shared" ref="E84:E88" si="90">SUM(C84+D84)</f>
        <v>1721248.3999999997</v>
      </c>
      <c r="F84" s="7">
        <f>F85+F124</f>
        <v>1987392.2</v>
      </c>
      <c r="G84" s="7">
        <f t="shared" ref="G84:K84" si="91">G85+G124</f>
        <v>25649.499999999996</v>
      </c>
      <c r="H84" s="7">
        <f t="shared" si="91"/>
        <v>2013041.7</v>
      </c>
      <c r="I84" s="7">
        <f t="shared" si="91"/>
        <v>2014100.1</v>
      </c>
      <c r="J84" s="7">
        <f t="shared" si="91"/>
        <v>25649.399999999998</v>
      </c>
      <c r="K84" s="7">
        <f t="shared" si="91"/>
        <v>2039749.5</v>
      </c>
      <c r="U84" s="2"/>
    </row>
    <row r="85" spans="1:21" ht="26.4" x14ac:dyDescent="0.25">
      <c r="A85" s="20" t="s">
        <v>169</v>
      </c>
      <c r="B85" s="26" t="s">
        <v>79</v>
      </c>
      <c r="C85" s="12">
        <f>C86+C91+C104+C121</f>
        <v>1741846.0999999996</v>
      </c>
      <c r="D85" s="12">
        <f>D86+D91+D104+D121</f>
        <v>46124.799999999996</v>
      </c>
      <c r="E85" s="9">
        <f t="shared" si="90"/>
        <v>1787970.8999999997</v>
      </c>
      <c r="F85" s="12">
        <f>F86+F91+F104+F121</f>
        <v>1987392.2</v>
      </c>
      <c r="G85" s="12">
        <f>G86+G91+G104+G121</f>
        <v>25649.499999999996</v>
      </c>
      <c r="H85" s="9">
        <f t="shared" si="88"/>
        <v>2013041.7</v>
      </c>
      <c r="I85" s="12">
        <f>I86+I91+I104+I121</f>
        <v>2014100.1</v>
      </c>
      <c r="J85" s="12">
        <f>J86+J91+J104+J121</f>
        <v>25649.399999999998</v>
      </c>
      <c r="K85" s="9">
        <f t="shared" si="89"/>
        <v>2039749.5</v>
      </c>
      <c r="U85" s="2"/>
    </row>
    <row r="86" spans="1:21" ht="26.4" x14ac:dyDescent="0.25">
      <c r="A86" s="20" t="s">
        <v>171</v>
      </c>
      <c r="B86" s="26" t="s">
        <v>170</v>
      </c>
      <c r="C86" s="7">
        <f>C87</f>
        <v>264639.59999999998</v>
      </c>
      <c r="D86" s="7">
        <f>D87</f>
        <v>0</v>
      </c>
      <c r="E86" s="9">
        <f t="shared" si="90"/>
        <v>264639.59999999998</v>
      </c>
      <c r="F86" s="7">
        <f>F87+F89</f>
        <v>285515.7</v>
      </c>
      <c r="G86" s="7">
        <f t="shared" ref="G86:K86" si="92">G87+G89</f>
        <v>0</v>
      </c>
      <c r="H86" s="7">
        <f t="shared" si="92"/>
        <v>285515.7</v>
      </c>
      <c r="I86" s="7">
        <f t="shared" si="92"/>
        <v>285515.7</v>
      </c>
      <c r="J86" s="7">
        <f t="shared" si="92"/>
        <v>0</v>
      </c>
      <c r="K86" s="7">
        <f t="shared" si="92"/>
        <v>285515.7</v>
      </c>
      <c r="U86" s="2"/>
    </row>
    <row r="87" spans="1:21" ht="26.4" x14ac:dyDescent="0.25">
      <c r="A87" s="20" t="s">
        <v>172</v>
      </c>
      <c r="B87" s="26" t="s">
        <v>80</v>
      </c>
      <c r="C87" s="7">
        <f>C88</f>
        <v>264639.59999999998</v>
      </c>
      <c r="D87" s="7">
        <f>D88</f>
        <v>0</v>
      </c>
      <c r="E87" s="9">
        <f t="shared" si="90"/>
        <v>264639.59999999998</v>
      </c>
      <c r="F87" s="7">
        <f>F88</f>
        <v>268416.3</v>
      </c>
      <c r="G87" s="7">
        <f>G88</f>
        <v>0</v>
      </c>
      <c r="H87" s="9">
        <f t="shared" si="88"/>
        <v>268416.3</v>
      </c>
      <c r="I87" s="7">
        <f>I88</f>
        <v>268416.3</v>
      </c>
      <c r="J87" s="7">
        <f>J88</f>
        <v>0</v>
      </c>
      <c r="K87" s="9">
        <f t="shared" si="89"/>
        <v>268416.3</v>
      </c>
      <c r="U87" s="2"/>
    </row>
    <row r="88" spans="1:21" ht="26.4" x14ac:dyDescent="0.25">
      <c r="A88" s="20" t="s">
        <v>173</v>
      </c>
      <c r="B88" s="26" t="s">
        <v>234</v>
      </c>
      <c r="C88" s="9">
        <v>264639.59999999998</v>
      </c>
      <c r="D88" s="9">
        <v>0</v>
      </c>
      <c r="E88" s="9">
        <f t="shared" si="90"/>
        <v>264639.59999999998</v>
      </c>
      <c r="F88" s="9">
        <v>268416.3</v>
      </c>
      <c r="G88" s="9">
        <v>0</v>
      </c>
      <c r="H88" s="9">
        <f t="shared" si="88"/>
        <v>268416.3</v>
      </c>
      <c r="I88" s="9">
        <v>268416.3</v>
      </c>
      <c r="J88" s="9"/>
      <c r="K88" s="9">
        <f t="shared" si="89"/>
        <v>268416.3</v>
      </c>
      <c r="U88" s="2"/>
    </row>
    <row r="89" spans="1:21" ht="26.4" x14ac:dyDescent="0.25">
      <c r="A89" s="20" t="s">
        <v>174</v>
      </c>
      <c r="B89" s="26" t="s">
        <v>81</v>
      </c>
      <c r="C89" s="9">
        <f>C90</f>
        <v>0</v>
      </c>
      <c r="D89" s="9">
        <f t="shared" ref="D89:E89" si="93">D90</f>
        <v>0</v>
      </c>
      <c r="E89" s="9">
        <f t="shared" si="93"/>
        <v>0</v>
      </c>
      <c r="F89" s="9">
        <f>F90</f>
        <v>17099.400000000001</v>
      </c>
      <c r="G89" s="9">
        <f t="shared" ref="G89:H89" si="94">G90</f>
        <v>0</v>
      </c>
      <c r="H89" s="9">
        <f t="shared" si="94"/>
        <v>17099.400000000001</v>
      </c>
      <c r="I89" s="9">
        <f>I90</f>
        <v>17099.400000000001</v>
      </c>
      <c r="J89" s="9">
        <f t="shared" ref="J89:K89" si="95">J90</f>
        <v>0</v>
      </c>
      <c r="K89" s="9">
        <f t="shared" si="95"/>
        <v>17099.400000000001</v>
      </c>
      <c r="U89" s="2"/>
    </row>
    <row r="90" spans="1:21" ht="26.4" x14ac:dyDescent="0.25">
      <c r="A90" s="20" t="s">
        <v>175</v>
      </c>
      <c r="B90" s="26" t="s">
        <v>206</v>
      </c>
      <c r="C90" s="9">
        <v>0</v>
      </c>
      <c r="D90" s="9">
        <v>0</v>
      </c>
      <c r="E90" s="9">
        <f>SUM(C90+D90)</f>
        <v>0</v>
      </c>
      <c r="F90" s="9">
        <v>17099.400000000001</v>
      </c>
      <c r="G90" s="9">
        <v>0</v>
      </c>
      <c r="H90" s="9">
        <f>SUM(F90+G90)</f>
        <v>17099.400000000001</v>
      </c>
      <c r="I90" s="9">
        <v>17099.400000000001</v>
      </c>
      <c r="J90" s="9">
        <v>0</v>
      </c>
      <c r="K90" s="9">
        <f>SUM(I90+J90)</f>
        <v>17099.400000000001</v>
      </c>
      <c r="U90" s="2"/>
    </row>
    <row r="91" spans="1:21" ht="26.4" x14ac:dyDescent="0.25">
      <c r="A91" s="21" t="s">
        <v>176</v>
      </c>
      <c r="B91" s="26" t="s">
        <v>82</v>
      </c>
      <c r="C91" s="7">
        <f>SUM(C92+C102+C96+C98+C94+C100)</f>
        <v>221864.09999999998</v>
      </c>
      <c r="D91" s="7">
        <f t="shared" ref="D91:E91" si="96">SUM(D92+D102+D96+D98+D94+D100)</f>
        <v>-882.4</v>
      </c>
      <c r="E91" s="7">
        <f t="shared" si="96"/>
        <v>220981.69999999995</v>
      </c>
      <c r="F91" s="7">
        <f>SUM(F92+F102+F96+F98+F94)</f>
        <v>495728.19999999995</v>
      </c>
      <c r="G91" s="7">
        <f>SUM(G92+G102+G96+G98)</f>
        <v>0</v>
      </c>
      <c r="H91" s="7">
        <f>SUM(H92+H102+H96+H98+H95)</f>
        <v>495728.19999999995</v>
      </c>
      <c r="I91" s="7">
        <f>SUM(I92+I102+I96+I98+I94)</f>
        <v>534607.1</v>
      </c>
      <c r="J91" s="7">
        <f>SUM(J92+J102+J96+J98)</f>
        <v>0</v>
      </c>
      <c r="K91" s="7">
        <f>SUM(K92+K102+K96+K98+K94)</f>
        <v>534607.1</v>
      </c>
      <c r="U91" s="2"/>
    </row>
    <row r="92" spans="1:21" ht="39.6" x14ac:dyDescent="0.25">
      <c r="A92" s="20" t="s">
        <v>177</v>
      </c>
      <c r="B92" s="26" t="s">
        <v>83</v>
      </c>
      <c r="C92" s="7">
        <f>SUM(C93)</f>
        <v>33472.800000000003</v>
      </c>
      <c r="D92" s="7">
        <f t="shared" ref="D92:E92" si="97">SUM(D93)</f>
        <v>0</v>
      </c>
      <c r="E92" s="7">
        <f t="shared" si="97"/>
        <v>33472.800000000003</v>
      </c>
      <c r="F92" s="7">
        <f>SUM(F93)</f>
        <v>32179.3</v>
      </c>
      <c r="G92" s="7">
        <f t="shared" ref="G92:H92" si="98">SUM(G93)</f>
        <v>0</v>
      </c>
      <c r="H92" s="7">
        <f t="shared" si="98"/>
        <v>32179.3</v>
      </c>
      <c r="I92" s="7">
        <f>SUM(I93)</f>
        <v>32179.3</v>
      </c>
      <c r="J92" s="7">
        <f t="shared" ref="J92:K92" si="99">SUM(J93)</f>
        <v>0</v>
      </c>
      <c r="K92" s="7">
        <f t="shared" si="99"/>
        <v>32179.3</v>
      </c>
      <c r="U92" s="2"/>
    </row>
    <row r="93" spans="1:21" ht="26.4" x14ac:dyDescent="0.25">
      <c r="A93" s="20" t="s">
        <v>178</v>
      </c>
      <c r="B93" s="26" t="s">
        <v>207</v>
      </c>
      <c r="C93" s="12">
        <v>33472.800000000003</v>
      </c>
      <c r="D93" s="12">
        <v>0</v>
      </c>
      <c r="E93" s="9">
        <f>SUM(C93+D93)</f>
        <v>33472.800000000003</v>
      </c>
      <c r="F93" s="12">
        <v>32179.3</v>
      </c>
      <c r="G93" s="12">
        <v>0</v>
      </c>
      <c r="H93" s="9">
        <f>SUM(F93+G93)</f>
        <v>32179.3</v>
      </c>
      <c r="I93" s="12">
        <v>32179.3</v>
      </c>
      <c r="J93" s="12">
        <v>0</v>
      </c>
      <c r="K93" s="9">
        <f>SUM(I93+J93)</f>
        <v>32179.3</v>
      </c>
      <c r="U93" s="2"/>
    </row>
    <row r="94" spans="1:21" ht="26.4" x14ac:dyDescent="0.25">
      <c r="A94" s="20" t="s">
        <v>226</v>
      </c>
      <c r="B94" s="26" t="s">
        <v>227</v>
      </c>
      <c r="C94" s="12">
        <v>0</v>
      </c>
      <c r="D94" s="12">
        <v>0</v>
      </c>
      <c r="E94" s="9">
        <f t="shared" ref="E94:E95" si="100">SUM(C94+D94)</f>
        <v>0</v>
      </c>
      <c r="F94" s="12">
        <f>F95</f>
        <v>355810.8</v>
      </c>
      <c r="G94" s="12"/>
      <c r="H94" s="9">
        <f>H95</f>
        <v>355810.8</v>
      </c>
      <c r="I94" s="12">
        <f>I95</f>
        <v>391461</v>
      </c>
      <c r="J94" s="12">
        <v>0</v>
      </c>
      <c r="K94" s="9">
        <f>K95</f>
        <v>391461</v>
      </c>
      <c r="U94" s="2"/>
    </row>
    <row r="95" spans="1:21" ht="26.4" x14ac:dyDescent="0.25">
      <c r="A95" s="20" t="s">
        <v>226</v>
      </c>
      <c r="B95" s="26" t="s">
        <v>228</v>
      </c>
      <c r="C95" s="12">
        <v>0</v>
      </c>
      <c r="D95" s="12">
        <v>0</v>
      </c>
      <c r="E95" s="9">
        <f t="shared" si="100"/>
        <v>0</v>
      </c>
      <c r="F95" s="12">
        <v>355810.8</v>
      </c>
      <c r="G95" s="12"/>
      <c r="H95" s="9">
        <f>F95+G95</f>
        <v>355810.8</v>
      </c>
      <c r="I95" s="12">
        <v>391461</v>
      </c>
      <c r="J95" s="12">
        <v>0</v>
      </c>
      <c r="K95" s="9">
        <f>I95+J95</f>
        <v>391461</v>
      </c>
      <c r="U95" s="2"/>
    </row>
    <row r="96" spans="1:21" ht="26.4" x14ac:dyDescent="0.25">
      <c r="A96" s="20" t="s">
        <v>179</v>
      </c>
      <c r="B96" s="26" t="s">
        <v>84</v>
      </c>
      <c r="C96" s="12">
        <f>C97</f>
        <v>79</v>
      </c>
      <c r="D96" s="12">
        <f>D97</f>
        <v>0</v>
      </c>
      <c r="E96" s="9">
        <f t="shared" ref="E96:E102" si="101">SUM(C96+D96)</f>
        <v>79</v>
      </c>
      <c r="F96" s="12">
        <f>F97</f>
        <v>79</v>
      </c>
      <c r="G96" s="12">
        <f>G97</f>
        <v>0</v>
      </c>
      <c r="H96" s="9">
        <f t="shared" ref="H96:H103" si="102">SUM(F96+G96)</f>
        <v>79</v>
      </c>
      <c r="I96" s="12">
        <f>I97</f>
        <v>79</v>
      </c>
      <c r="J96" s="12">
        <f>J97</f>
        <v>0</v>
      </c>
      <c r="K96" s="9">
        <f t="shared" ref="K96:K103" si="103">SUM(I96+J96)</f>
        <v>79</v>
      </c>
      <c r="U96" s="2"/>
    </row>
    <row r="97" spans="1:21" ht="26.4" x14ac:dyDescent="0.25">
      <c r="A97" s="20" t="s">
        <v>180</v>
      </c>
      <c r="B97" s="26" t="s">
        <v>84</v>
      </c>
      <c r="C97" s="12">
        <v>79</v>
      </c>
      <c r="D97" s="12">
        <v>0</v>
      </c>
      <c r="E97" s="9">
        <f t="shared" si="101"/>
        <v>79</v>
      </c>
      <c r="F97" s="12">
        <v>79</v>
      </c>
      <c r="G97" s="12">
        <v>0</v>
      </c>
      <c r="H97" s="9">
        <f t="shared" si="102"/>
        <v>79</v>
      </c>
      <c r="I97" s="12">
        <v>79</v>
      </c>
      <c r="J97" s="12">
        <v>0</v>
      </c>
      <c r="K97" s="9">
        <f t="shared" si="103"/>
        <v>79</v>
      </c>
      <c r="U97" s="2"/>
    </row>
    <row r="98" spans="1:21" ht="26.4" x14ac:dyDescent="0.25">
      <c r="A98" s="20" t="s">
        <v>181</v>
      </c>
      <c r="B98" s="26" t="s">
        <v>85</v>
      </c>
      <c r="C98" s="12">
        <f>SUM(C99:C99)</f>
        <v>10130.299999999999</v>
      </c>
      <c r="D98" s="12">
        <f>SUM(D99:D99)</f>
        <v>0</v>
      </c>
      <c r="E98" s="9">
        <f t="shared" si="101"/>
        <v>10130.299999999999</v>
      </c>
      <c r="F98" s="12">
        <f>SUM(F99:F99)</f>
        <v>3026.8</v>
      </c>
      <c r="G98" s="12">
        <f>SUM(G99:G99)</f>
        <v>0</v>
      </c>
      <c r="H98" s="9">
        <f t="shared" si="102"/>
        <v>3026.8</v>
      </c>
      <c r="I98" s="12">
        <f>SUM(I99:I99)</f>
        <v>3026.8</v>
      </c>
      <c r="J98" s="12">
        <f>SUM(J99:J99)</f>
        <v>0</v>
      </c>
      <c r="K98" s="9">
        <f t="shared" si="103"/>
        <v>3026.8</v>
      </c>
      <c r="U98" s="2"/>
    </row>
    <row r="99" spans="1:21" ht="39.6" x14ac:dyDescent="0.25">
      <c r="A99" s="20" t="s">
        <v>183</v>
      </c>
      <c r="B99" s="26" t="s">
        <v>182</v>
      </c>
      <c r="C99" s="12">
        <v>10130.299999999999</v>
      </c>
      <c r="D99" s="12">
        <v>0</v>
      </c>
      <c r="E99" s="9">
        <f t="shared" si="101"/>
        <v>10130.299999999999</v>
      </c>
      <c r="F99" s="12">
        <v>3026.8</v>
      </c>
      <c r="G99" s="12">
        <v>0</v>
      </c>
      <c r="H99" s="9">
        <f t="shared" si="102"/>
        <v>3026.8</v>
      </c>
      <c r="I99" s="12">
        <v>3026.8</v>
      </c>
      <c r="J99" s="12">
        <v>0</v>
      </c>
      <c r="K99" s="9">
        <f t="shared" si="103"/>
        <v>3026.8</v>
      </c>
      <c r="U99" s="2"/>
    </row>
    <row r="100" spans="1:21" ht="26.4" x14ac:dyDescent="0.25">
      <c r="A100" s="20" t="s">
        <v>237</v>
      </c>
      <c r="B100" s="26" t="s">
        <v>235</v>
      </c>
      <c r="C100" s="12">
        <f>SUM(C101:C101)</f>
        <v>1936.7</v>
      </c>
      <c r="D100" s="12">
        <f>SUM(D101:D101)</f>
        <v>-882.4</v>
      </c>
      <c r="E100" s="9">
        <f t="shared" ref="E100:E101" si="104">SUM(C100+D100)</f>
        <v>1054.3000000000002</v>
      </c>
      <c r="F100" s="12">
        <f>SUM(F101:F101)</f>
        <v>0</v>
      </c>
      <c r="G100" s="12">
        <f>SUM(G101:G101)</f>
        <v>0</v>
      </c>
      <c r="H100" s="9">
        <f t="shared" ref="H100:H101" si="105">SUM(F100+G100)</f>
        <v>0</v>
      </c>
      <c r="I100" s="12">
        <f>SUM(I101:I101)</f>
        <v>0</v>
      </c>
      <c r="J100" s="12">
        <f>SUM(J101:J101)</f>
        <v>0</v>
      </c>
      <c r="K100" s="9">
        <f t="shared" ref="K100:K101" si="106">SUM(I100+J100)</f>
        <v>0</v>
      </c>
      <c r="U100" s="2"/>
    </row>
    <row r="101" spans="1:21" ht="26.4" x14ac:dyDescent="0.25">
      <c r="A101" s="20" t="s">
        <v>238</v>
      </c>
      <c r="B101" s="26" t="s">
        <v>236</v>
      </c>
      <c r="C101" s="12">
        <v>1936.7</v>
      </c>
      <c r="D101" s="12">
        <f>-882.4</f>
        <v>-882.4</v>
      </c>
      <c r="E101" s="9">
        <f t="shared" si="104"/>
        <v>1054.3000000000002</v>
      </c>
      <c r="F101" s="12">
        <v>0</v>
      </c>
      <c r="G101" s="12">
        <v>0</v>
      </c>
      <c r="H101" s="9">
        <f t="shared" si="105"/>
        <v>0</v>
      </c>
      <c r="I101" s="12">
        <v>0</v>
      </c>
      <c r="J101" s="12">
        <v>0</v>
      </c>
      <c r="K101" s="9">
        <f t="shared" si="106"/>
        <v>0</v>
      </c>
      <c r="U101" s="2"/>
    </row>
    <row r="102" spans="1:21" ht="26.4" x14ac:dyDescent="0.25">
      <c r="A102" s="20" t="s">
        <v>185</v>
      </c>
      <c r="B102" s="26" t="s">
        <v>86</v>
      </c>
      <c r="C102" s="12">
        <f>C103</f>
        <v>176245.3</v>
      </c>
      <c r="D102" s="12">
        <f>D103</f>
        <v>0</v>
      </c>
      <c r="E102" s="9">
        <f t="shared" si="101"/>
        <v>176245.3</v>
      </c>
      <c r="F102" s="12">
        <f>F103</f>
        <v>104632.3</v>
      </c>
      <c r="G102" s="12">
        <f>G103</f>
        <v>0</v>
      </c>
      <c r="H102" s="9">
        <f t="shared" si="102"/>
        <v>104632.3</v>
      </c>
      <c r="I102" s="12">
        <f>I103</f>
        <v>107861</v>
      </c>
      <c r="J102" s="12">
        <f>J103</f>
        <v>0</v>
      </c>
      <c r="K102" s="9">
        <f t="shared" si="103"/>
        <v>107861</v>
      </c>
      <c r="U102" s="2"/>
    </row>
    <row r="103" spans="1:21" ht="26.4" x14ac:dyDescent="0.25">
      <c r="A103" s="20" t="s">
        <v>185</v>
      </c>
      <c r="B103" s="26" t="s">
        <v>184</v>
      </c>
      <c r="C103" s="12">
        <f>178182-1936.7</f>
        <v>176245.3</v>
      </c>
      <c r="D103" s="12"/>
      <c r="E103" s="9">
        <f t="shared" ref="E103" si="107">SUM(C103+D103)</f>
        <v>176245.3</v>
      </c>
      <c r="F103" s="12">
        <f>102965.8+1666.5</f>
        <v>104632.3</v>
      </c>
      <c r="G103" s="12">
        <v>0</v>
      </c>
      <c r="H103" s="9">
        <f t="shared" si="102"/>
        <v>104632.3</v>
      </c>
      <c r="I103" s="12">
        <f>1666.5+106194.5</f>
        <v>107861</v>
      </c>
      <c r="J103" s="12">
        <v>0</v>
      </c>
      <c r="K103" s="9">
        <f t="shared" si="103"/>
        <v>107861</v>
      </c>
      <c r="U103" s="2"/>
    </row>
    <row r="104" spans="1:21" ht="26.4" x14ac:dyDescent="0.25">
      <c r="A104" s="20" t="s">
        <v>187</v>
      </c>
      <c r="B104" s="26" t="s">
        <v>87</v>
      </c>
      <c r="C104" s="12">
        <f t="shared" ref="C104:K104" si="108">SUM(C111+C119+C105+C107+C115+C109+C113+C117)</f>
        <v>1251544.4999999998</v>
      </c>
      <c r="D104" s="12">
        <f t="shared" si="108"/>
        <v>28027.599999999999</v>
      </c>
      <c r="E104" s="12">
        <f t="shared" si="108"/>
        <v>1279572.0999999999</v>
      </c>
      <c r="F104" s="12">
        <f t="shared" si="108"/>
        <v>1204454</v>
      </c>
      <c r="G104" s="12">
        <f t="shared" si="108"/>
        <v>25649.499999999996</v>
      </c>
      <c r="H104" s="12">
        <f t="shared" si="108"/>
        <v>1230103.5</v>
      </c>
      <c r="I104" s="12">
        <f t="shared" si="108"/>
        <v>1192121.1000000001</v>
      </c>
      <c r="J104" s="12">
        <f t="shared" si="108"/>
        <v>25649.399999999998</v>
      </c>
      <c r="K104" s="12">
        <f t="shared" si="108"/>
        <v>1217770.5</v>
      </c>
      <c r="U104" s="2"/>
    </row>
    <row r="105" spans="1:21" ht="26.4" x14ac:dyDescent="0.25">
      <c r="A105" s="20" t="s">
        <v>188</v>
      </c>
      <c r="B105" s="26" t="s">
        <v>88</v>
      </c>
      <c r="C105" s="12">
        <f>C106</f>
        <v>1190844.2</v>
      </c>
      <c r="D105" s="12">
        <f t="shared" ref="D105:E105" si="109">D106</f>
        <v>27956.6</v>
      </c>
      <c r="E105" s="12">
        <f t="shared" si="109"/>
        <v>1218800.8</v>
      </c>
      <c r="F105" s="12">
        <f>F106</f>
        <v>1137459.3</v>
      </c>
      <c r="G105" s="12">
        <f>G106</f>
        <v>27956.6</v>
      </c>
      <c r="H105" s="12">
        <f>F105+G105</f>
        <v>1165415.9000000001</v>
      </c>
      <c r="I105" s="12">
        <f>I106</f>
        <v>1130479.2</v>
      </c>
      <c r="J105" s="12">
        <f>J106</f>
        <v>27956.6</v>
      </c>
      <c r="K105" s="12">
        <f>I105+J105</f>
        <v>1158435.8</v>
      </c>
      <c r="U105" s="2"/>
    </row>
    <row r="106" spans="1:21" ht="26.4" x14ac:dyDescent="0.25">
      <c r="A106" s="20" t="s">
        <v>189</v>
      </c>
      <c r="B106" s="26" t="s">
        <v>186</v>
      </c>
      <c r="C106" s="12">
        <v>1190844.2</v>
      </c>
      <c r="D106" s="12">
        <v>27956.6</v>
      </c>
      <c r="E106" s="12">
        <f>C106+D106</f>
        <v>1218800.8</v>
      </c>
      <c r="F106" s="12">
        <v>1137459.3</v>
      </c>
      <c r="G106" s="12">
        <v>27956.6</v>
      </c>
      <c r="H106" s="12">
        <f>F106+G106</f>
        <v>1165415.9000000001</v>
      </c>
      <c r="I106" s="12">
        <v>1130479.2</v>
      </c>
      <c r="J106" s="12">
        <v>27956.6</v>
      </c>
      <c r="K106" s="9">
        <v>1190844.2</v>
      </c>
      <c r="U106" s="2"/>
    </row>
    <row r="107" spans="1:21" ht="39.6" x14ac:dyDescent="0.25">
      <c r="A107" s="20" t="s">
        <v>190</v>
      </c>
      <c r="B107" s="26" t="s">
        <v>89</v>
      </c>
      <c r="C107" s="12">
        <f>SUM(C108)</f>
        <v>38264</v>
      </c>
      <c r="D107" s="12">
        <f t="shared" ref="D107" si="110">SUM(D108)</f>
        <v>71</v>
      </c>
      <c r="E107" s="9">
        <f>SUM(C107+D107)</f>
        <v>38335</v>
      </c>
      <c r="F107" s="12">
        <f>SUM(F108)</f>
        <v>38264</v>
      </c>
      <c r="G107" s="12">
        <f t="shared" ref="G107" si="111">SUM(G108)</f>
        <v>71</v>
      </c>
      <c r="H107" s="9">
        <f>SUM(F107+G107)</f>
        <v>38335</v>
      </c>
      <c r="I107" s="12">
        <f>SUM(I108)</f>
        <v>38264</v>
      </c>
      <c r="J107" s="12">
        <f t="shared" ref="J107" si="112">SUM(J108)</f>
        <v>71</v>
      </c>
      <c r="K107" s="9">
        <f>SUM(I107+J107)</f>
        <v>38335</v>
      </c>
      <c r="U107" s="2"/>
    </row>
    <row r="108" spans="1:21" ht="39.6" x14ac:dyDescent="0.25">
      <c r="A108" s="20" t="s">
        <v>191</v>
      </c>
      <c r="B108" s="26" t="s">
        <v>209</v>
      </c>
      <c r="C108" s="12">
        <v>38264</v>
      </c>
      <c r="D108" s="12">
        <v>71</v>
      </c>
      <c r="E108" s="9">
        <f t="shared" ref="E108:E111" si="113">SUM(C108+D108)</f>
        <v>38335</v>
      </c>
      <c r="F108" s="12">
        <v>38264</v>
      </c>
      <c r="G108" s="12">
        <v>71</v>
      </c>
      <c r="H108" s="9">
        <f t="shared" ref="H108:H111" si="114">SUM(F108+G108)</f>
        <v>38335</v>
      </c>
      <c r="I108" s="12">
        <v>38264</v>
      </c>
      <c r="J108" s="12">
        <v>71</v>
      </c>
      <c r="K108" s="9">
        <f t="shared" ref="K108:K111" si="115">SUM(I108+J108)</f>
        <v>38335</v>
      </c>
      <c r="U108" s="2"/>
    </row>
    <row r="109" spans="1:21" ht="39.6" x14ac:dyDescent="0.25">
      <c r="A109" s="20" t="s">
        <v>192</v>
      </c>
      <c r="B109" s="26" t="s">
        <v>90</v>
      </c>
      <c r="C109" s="12">
        <f>SUM(C110)</f>
        <v>7317</v>
      </c>
      <c r="D109" s="12">
        <f t="shared" ref="D109" si="116">SUM(D110)</f>
        <v>0</v>
      </c>
      <c r="E109" s="9">
        <f t="shared" si="113"/>
        <v>7317</v>
      </c>
      <c r="F109" s="12">
        <f>SUM(F110)</f>
        <v>12804.8</v>
      </c>
      <c r="G109" s="12">
        <f t="shared" ref="G109" si="117">SUM(G110)</f>
        <v>0</v>
      </c>
      <c r="H109" s="9">
        <f t="shared" si="114"/>
        <v>12804.8</v>
      </c>
      <c r="I109" s="12">
        <f>SUM(I110)</f>
        <v>7317</v>
      </c>
      <c r="J109" s="12">
        <f t="shared" ref="J109" si="118">SUM(J110)</f>
        <v>0</v>
      </c>
      <c r="K109" s="9">
        <f t="shared" si="115"/>
        <v>7317</v>
      </c>
      <c r="U109" s="2"/>
    </row>
    <row r="110" spans="1:21" ht="39.6" x14ac:dyDescent="0.25">
      <c r="A110" s="20" t="s">
        <v>193</v>
      </c>
      <c r="B110" s="26" t="s">
        <v>210</v>
      </c>
      <c r="C110" s="12">
        <v>7317</v>
      </c>
      <c r="D110" s="12">
        <v>0</v>
      </c>
      <c r="E110" s="9">
        <f t="shared" si="113"/>
        <v>7317</v>
      </c>
      <c r="F110" s="12">
        <v>12804.8</v>
      </c>
      <c r="G110" s="12">
        <v>0</v>
      </c>
      <c r="H110" s="9">
        <f t="shared" si="114"/>
        <v>12804.8</v>
      </c>
      <c r="I110" s="12">
        <v>7317</v>
      </c>
      <c r="J110" s="12">
        <v>0</v>
      </c>
      <c r="K110" s="9">
        <f t="shared" si="115"/>
        <v>7317</v>
      </c>
      <c r="U110" s="2"/>
    </row>
    <row r="111" spans="1:21" ht="26.4" x14ac:dyDescent="0.25">
      <c r="A111" s="20" t="s">
        <v>194</v>
      </c>
      <c r="B111" s="26" t="s">
        <v>91</v>
      </c>
      <c r="C111" s="12">
        <f>SUM(C112)</f>
        <v>4728</v>
      </c>
      <c r="D111" s="12">
        <f t="shared" ref="D111" si="119">SUM(D112)</f>
        <v>0</v>
      </c>
      <c r="E111" s="9">
        <f t="shared" si="113"/>
        <v>4728</v>
      </c>
      <c r="F111" s="12">
        <f>SUM(F112)</f>
        <v>4762.2</v>
      </c>
      <c r="G111" s="12">
        <f t="shared" ref="G111" si="120">SUM(G112)</f>
        <v>0</v>
      </c>
      <c r="H111" s="9">
        <f t="shared" si="114"/>
        <v>4762.2</v>
      </c>
      <c r="I111" s="12">
        <f>SUM(I112)</f>
        <v>4921.8</v>
      </c>
      <c r="J111" s="12">
        <f t="shared" ref="J111" si="121">SUM(J112)</f>
        <v>0</v>
      </c>
      <c r="K111" s="9">
        <f t="shared" si="115"/>
        <v>4921.8</v>
      </c>
      <c r="U111" s="2"/>
    </row>
    <row r="112" spans="1:21" ht="26.4" x14ac:dyDescent="0.25">
      <c r="A112" s="20" t="s">
        <v>195</v>
      </c>
      <c r="B112" s="26" t="s">
        <v>198</v>
      </c>
      <c r="C112" s="12">
        <v>4728</v>
      </c>
      <c r="D112" s="12">
        <v>0</v>
      </c>
      <c r="E112" s="9">
        <f>SUM(C112+D112)</f>
        <v>4728</v>
      </c>
      <c r="F112" s="12">
        <v>4762.2</v>
      </c>
      <c r="G112" s="12">
        <v>0</v>
      </c>
      <c r="H112" s="9">
        <f>SUM(F112+G112)</f>
        <v>4762.2</v>
      </c>
      <c r="I112" s="12">
        <v>4921.8</v>
      </c>
      <c r="J112" s="12">
        <v>0</v>
      </c>
      <c r="K112" s="9">
        <f>SUM(I112+J112)</f>
        <v>4921.8</v>
      </c>
      <c r="U112" s="2"/>
    </row>
    <row r="113" spans="1:24" ht="39.6" x14ac:dyDescent="0.25">
      <c r="A113" s="20" t="s">
        <v>196</v>
      </c>
      <c r="B113" s="26" t="s">
        <v>92</v>
      </c>
      <c r="C113" s="12">
        <f>SUM(C114)</f>
        <v>35.4</v>
      </c>
      <c r="D113" s="12">
        <f t="shared" ref="D113" si="122">SUM(D114)</f>
        <v>0</v>
      </c>
      <c r="E113" s="9">
        <f>SUM(C113+D113)</f>
        <v>35.4</v>
      </c>
      <c r="F113" s="12">
        <f>SUM(F114)</f>
        <v>2.4</v>
      </c>
      <c r="G113" s="12">
        <f t="shared" ref="G113" si="123">SUM(G114)</f>
        <v>0</v>
      </c>
      <c r="H113" s="9">
        <f>SUM(F113+G113)</f>
        <v>2.4</v>
      </c>
      <c r="I113" s="12">
        <f>SUM(I114)</f>
        <v>3.8</v>
      </c>
      <c r="J113" s="12">
        <f t="shared" ref="J113" si="124">SUM(J114)</f>
        <v>0</v>
      </c>
      <c r="K113" s="9">
        <f>SUM(I113+J113)</f>
        <v>3.8</v>
      </c>
      <c r="U113" s="2"/>
    </row>
    <row r="114" spans="1:24" ht="39.6" x14ac:dyDescent="0.25">
      <c r="A114" s="20" t="s">
        <v>197</v>
      </c>
      <c r="B114" s="26" t="s">
        <v>199</v>
      </c>
      <c r="C114" s="12">
        <v>35.4</v>
      </c>
      <c r="D114" s="12">
        <v>0</v>
      </c>
      <c r="E114" s="9">
        <f t="shared" ref="E114:E117" si="125">SUM(C114+D114)</f>
        <v>35.4</v>
      </c>
      <c r="F114" s="12">
        <v>2.4</v>
      </c>
      <c r="G114" s="12">
        <v>0</v>
      </c>
      <c r="H114" s="9">
        <f t="shared" ref="H114:H117" si="126">SUM(F114+G114)</f>
        <v>2.4</v>
      </c>
      <c r="I114" s="12">
        <v>3.8</v>
      </c>
      <c r="J114" s="12">
        <v>0</v>
      </c>
      <c r="K114" s="9">
        <f t="shared" ref="K114:K117" si="127">SUM(I114+J114)</f>
        <v>3.8</v>
      </c>
      <c r="U114" s="2"/>
    </row>
    <row r="115" spans="1:24" ht="52.8" x14ac:dyDescent="0.25">
      <c r="A115" s="20" t="s">
        <v>200</v>
      </c>
      <c r="B115" s="26" t="s">
        <v>93</v>
      </c>
      <c r="C115" s="12">
        <f>SUM(C116:C116)</f>
        <v>3170.9</v>
      </c>
      <c r="D115" s="12">
        <f t="shared" ref="D115" si="128">SUM(D116:D116)</f>
        <v>-1585.5</v>
      </c>
      <c r="E115" s="9">
        <f t="shared" si="125"/>
        <v>1585.4</v>
      </c>
      <c r="F115" s="12">
        <f>SUM(F116:F116)</f>
        <v>3963.6</v>
      </c>
      <c r="G115" s="12">
        <f>SUM(G116:G116)</f>
        <v>-3170.9</v>
      </c>
      <c r="H115" s="9">
        <f t="shared" si="126"/>
        <v>792.69999999999982</v>
      </c>
      <c r="I115" s="12">
        <f>SUM(I116:I116)</f>
        <v>3963.6</v>
      </c>
      <c r="J115" s="12">
        <f>J116</f>
        <v>-3170.9</v>
      </c>
      <c r="K115" s="9">
        <f t="shared" si="127"/>
        <v>792.69999999999982</v>
      </c>
      <c r="U115" s="2"/>
    </row>
    <row r="116" spans="1:24" ht="52.8" x14ac:dyDescent="0.25">
      <c r="A116" s="20" t="s">
        <v>201</v>
      </c>
      <c r="B116" s="31" t="s">
        <v>233</v>
      </c>
      <c r="C116" s="12">
        <v>3170.9</v>
      </c>
      <c r="D116" s="12">
        <v>-1585.5</v>
      </c>
      <c r="E116" s="9">
        <f t="shared" si="125"/>
        <v>1585.4</v>
      </c>
      <c r="F116" s="12">
        <v>3963.6</v>
      </c>
      <c r="G116" s="12">
        <v>-3170.9</v>
      </c>
      <c r="H116" s="9">
        <f t="shared" si="126"/>
        <v>792.69999999999982</v>
      </c>
      <c r="I116" s="12">
        <v>3963.6</v>
      </c>
      <c r="J116" s="12">
        <v>-3170.9</v>
      </c>
      <c r="K116" s="9">
        <f t="shared" si="127"/>
        <v>792.69999999999982</v>
      </c>
      <c r="U116" s="2"/>
    </row>
    <row r="117" spans="1:24" ht="39.6" x14ac:dyDescent="0.25">
      <c r="A117" s="20" t="s">
        <v>239</v>
      </c>
      <c r="B117" s="26" t="s">
        <v>94</v>
      </c>
      <c r="C117" s="12">
        <f>SUM(C118)</f>
        <v>792.7</v>
      </c>
      <c r="D117" s="12">
        <f t="shared" ref="D117" si="129">SUM(D118)</f>
        <v>1585.5</v>
      </c>
      <c r="E117" s="9">
        <f t="shared" si="125"/>
        <v>2378.1999999999998</v>
      </c>
      <c r="F117" s="12">
        <f>SUM(F118)</f>
        <v>792.7</v>
      </c>
      <c r="G117" s="12">
        <f t="shared" ref="G117" si="130">SUM(G118)</f>
        <v>792.8</v>
      </c>
      <c r="H117" s="9">
        <f t="shared" si="126"/>
        <v>1585.5</v>
      </c>
      <c r="I117" s="12">
        <f>SUM(I118)</f>
        <v>792.7</v>
      </c>
      <c r="J117" s="12">
        <f t="shared" ref="J117" si="131">SUM(J118)</f>
        <v>792.7</v>
      </c>
      <c r="K117" s="9">
        <f t="shared" si="127"/>
        <v>1585.4</v>
      </c>
      <c r="U117" s="2"/>
    </row>
    <row r="118" spans="1:24" ht="52.8" x14ac:dyDescent="0.25">
      <c r="A118" s="20" t="s">
        <v>211</v>
      </c>
      <c r="B118" s="31" t="s">
        <v>203</v>
      </c>
      <c r="C118" s="13">
        <v>792.7</v>
      </c>
      <c r="D118" s="12">
        <v>1585.5</v>
      </c>
      <c r="E118" s="9">
        <f>SUM(C118+D118)</f>
        <v>2378.1999999999998</v>
      </c>
      <c r="F118" s="13">
        <v>792.7</v>
      </c>
      <c r="G118" s="12">
        <v>792.8</v>
      </c>
      <c r="H118" s="9">
        <f>SUM(F118+G118)</f>
        <v>1585.5</v>
      </c>
      <c r="I118" s="13">
        <v>792.7</v>
      </c>
      <c r="J118" s="12">
        <v>792.7</v>
      </c>
      <c r="K118" s="9">
        <f>SUM(I118+J118)</f>
        <v>1585.4</v>
      </c>
      <c r="U118" s="2"/>
    </row>
    <row r="119" spans="1:24" ht="26.4" x14ac:dyDescent="0.25">
      <c r="A119" s="20" t="s">
        <v>212</v>
      </c>
      <c r="B119" s="26" t="s">
        <v>95</v>
      </c>
      <c r="C119" s="12">
        <f>SUM(C120:C120)</f>
        <v>6392.3</v>
      </c>
      <c r="D119" s="12">
        <f>SUM(D120:D120)</f>
        <v>0</v>
      </c>
      <c r="E119" s="9">
        <f t="shared" ref="E119" si="132">SUM(C119+D119)</f>
        <v>6392.3</v>
      </c>
      <c r="F119" s="12">
        <f>SUM(F120:F120)</f>
        <v>6405</v>
      </c>
      <c r="G119" s="12">
        <f>SUM(G120:G120)</f>
        <v>0</v>
      </c>
      <c r="H119" s="9">
        <f t="shared" ref="H119" si="133">SUM(F119+G119)</f>
        <v>6405</v>
      </c>
      <c r="I119" s="12">
        <f>SUM(I120:I120)</f>
        <v>6379</v>
      </c>
      <c r="J119" s="12">
        <f>SUM(J120:J120)</f>
        <v>0</v>
      </c>
      <c r="K119" s="9">
        <f t="shared" ref="K119" si="134">SUM(I119+J119)</f>
        <v>6379</v>
      </c>
      <c r="U119" s="2"/>
    </row>
    <row r="120" spans="1:24" ht="26.4" x14ac:dyDescent="0.25">
      <c r="A120" s="20" t="s">
        <v>213</v>
      </c>
      <c r="B120" s="26" t="s">
        <v>202</v>
      </c>
      <c r="C120" s="12">
        <v>6392.3</v>
      </c>
      <c r="D120" s="12">
        <v>0</v>
      </c>
      <c r="E120" s="9">
        <f>SUM(C120+D120)</f>
        <v>6392.3</v>
      </c>
      <c r="F120" s="12">
        <v>6405</v>
      </c>
      <c r="G120" s="12">
        <v>0</v>
      </c>
      <c r="H120" s="9">
        <f>SUM(F120+G120)</f>
        <v>6405</v>
      </c>
      <c r="I120" s="12">
        <v>6379</v>
      </c>
      <c r="J120" s="12">
        <v>0</v>
      </c>
      <c r="K120" s="9">
        <f>SUM(I120+J120)</f>
        <v>6379</v>
      </c>
      <c r="U120" s="2"/>
    </row>
    <row r="121" spans="1:24" ht="26.4" x14ac:dyDescent="0.25">
      <c r="A121" s="20" t="s">
        <v>214</v>
      </c>
      <c r="B121" s="26" t="s">
        <v>96</v>
      </c>
      <c r="C121" s="12">
        <f>SUM(C122)</f>
        <v>3797.9</v>
      </c>
      <c r="D121" s="12">
        <f t="shared" ref="D121:E121" si="135">SUM(D122)</f>
        <v>18979.599999999999</v>
      </c>
      <c r="E121" s="12">
        <f t="shared" si="135"/>
        <v>22777.5</v>
      </c>
      <c r="F121" s="12">
        <f>SUM(F122)</f>
        <v>1694.3</v>
      </c>
      <c r="G121" s="12">
        <f t="shared" ref="G121:H122" si="136">SUM(G122)</f>
        <v>0</v>
      </c>
      <c r="H121" s="12">
        <f t="shared" si="136"/>
        <v>1694.3</v>
      </c>
      <c r="I121" s="12">
        <f>SUM(I122)</f>
        <v>1856.2</v>
      </c>
      <c r="J121" s="12">
        <f t="shared" ref="J121:K122" si="137">SUM(J122)</f>
        <v>0</v>
      </c>
      <c r="K121" s="12">
        <f t="shared" si="137"/>
        <v>1856.2</v>
      </c>
      <c r="U121" s="2"/>
    </row>
    <row r="122" spans="1:24" ht="26.4" x14ac:dyDescent="0.25">
      <c r="A122" s="20" t="s">
        <v>215</v>
      </c>
      <c r="B122" s="32" t="s">
        <v>97</v>
      </c>
      <c r="C122" s="12">
        <f>SUM(C123)</f>
        <v>3797.9</v>
      </c>
      <c r="D122" s="12">
        <f t="shared" ref="D122:E122" si="138">SUM(D123)</f>
        <v>18979.599999999999</v>
      </c>
      <c r="E122" s="12">
        <f t="shared" si="138"/>
        <v>22777.5</v>
      </c>
      <c r="F122" s="12">
        <f>SUM(F123)</f>
        <v>1694.3</v>
      </c>
      <c r="G122" s="12">
        <f t="shared" si="136"/>
        <v>0</v>
      </c>
      <c r="H122" s="12">
        <f t="shared" si="136"/>
        <v>1694.3</v>
      </c>
      <c r="I122" s="12">
        <f>SUM(I123)</f>
        <v>1856.2</v>
      </c>
      <c r="J122" s="12">
        <f t="shared" si="137"/>
        <v>0</v>
      </c>
      <c r="K122" s="12">
        <f t="shared" si="137"/>
        <v>1856.2</v>
      </c>
      <c r="U122" s="2"/>
    </row>
    <row r="123" spans="1:24" ht="26.4" x14ac:dyDescent="0.25">
      <c r="A123" s="20" t="s">
        <v>216</v>
      </c>
      <c r="B123" s="26" t="s">
        <v>232</v>
      </c>
      <c r="C123" s="12">
        <v>3797.9</v>
      </c>
      <c r="D123" s="12">
        <v>18979.599999999999</v>
      </c>
      <c r="E123" s="12">
        <f>C123+D123</f>
        <v>22777.5</v>
      </c>
      <c r="F123" s="12">
        <v>1694.3</v>
      </c>
      <c r="G123" s="12">
        <v>0</v>
      </c>
      <c r="H123" s="12">
        <f>F123+G123</f>
        <v>1694.3</v>
      </c>
      <c r="I123" s="12">
        <v>1856.2</v>
      </c>
      <c r="J123" s="12"/>
      <c r="K123" s="12">
        <f>I123+J123</f>
        <v>1856.2</v>
      </c>
    </row>
    <row r="124" spans="1:24" s="2" customFormat="1" ht="26.4" x14ac:dyDescent="0.25">
      <c r="A124" s="20" t="s">
        <v>217</v>
      </c>
      <c r="B124" s="14" t="s">
        <v>98</v>
      </c>
      <c r="C124" s="12">
        <f>SUM(C125)</f>
        <v>-66722.5</v>
      </c>
      <c r="D124" s="12">
        <f t="shared" ref="D124:E124" si="139">SUM(D125)</f>
        <v>0</v>
      </c>
      <c r="E124" s="12">
        <f t="shared" si="139"/>
        <v>-66722.5</v>
      </c>
      <c r="F124" s="12">
        <f>SUM(F125)</f>
        <v>0</v>
      </c>
      <c r="G124" s="12">
        <f t="shared" ref="G124:H124" si="140">SUM(G125)</f>
        <v>0</v>
      </c>
      <c r="H124" s="12">
        <f t="shared" si="140"/>
        <v>0</v>
      </c>
      <c r="I124" s="12">
        <f>SUM(I125)</f>
        <v>0</v>
      </c>
      <c r="J124" s="12">
        <f t="shared" ref="J124:K124" si="141">SUM(J125)</f>
        <v>0</v>
      </c>
      <c r="K124" s="12">
        <f t="shared" si="141"/>
        <v>0</v>
      </c>
      <c r="U124" s="4"/>
      <c r="V124" s="4"/>
      <c r="W124" s="4"/>
      <c r="X124" s="4"/>
    </row>
    <row r="125" spans="1:24" s="2" customFormat="1" ht="26.4" x14ac:dyDescent="0.25">
      <c r="A125" s="20" t="s">
        <v>218</v>
      </c>
      <c r="B125" s="14" t="s">
        <v>99</v>
      </c>
      <c r="C125" s="12">
        <v>-66722.5</v>
      </c>
      <c r="D125" s="9">
        <v>0</v>
      </c>
      <c r="E125" s="9">
        <f>SUM(C125+D125)</f>
        <v>-66722.5</v>
      </c>
      <c r="F125" s="12">
        <v>0</v>
      </c>
      <c r="G125" s="9">
        <v>0</v>
      </c>
      <c r="H125" s="9">
        <f>SUM(F125+G125)</f>
        <v>0</v>
      </c>
      <c r="I125" s="12">
        <v>0</v>
      </c>
      <c r="J125" s="9"/>
      <c r="K125" s="9">
        <f>SUM(I125+J125)</f>
        <v>0</v>
      </c>
      <c r="U125" s="4"/>
      <c r="V125" s="4"/>
      <c r="W125" s="4"/>
      <c r="X125" s="4"/>
    </row>
    <row r="126" spans="1:24" s="16" customFormat="1" x14ac:dyDescent="0.25">
      <c r="A126" s="22"/>
      <c r="B126" s="33" t="s">
        <v>100</v>
      </c>
      <c r="C126" s="15">
        <f t="shared" ref="C126:K126" si="142">SUM(C8)+C84</f>
        <v>2724823.8</v>
      </c>
      <c r="D126" s="15">
        <f t="shared" si="142"/>
        <v>123175.6</v>
      </c>
      <c r="E126" s="15">
        <f t="shared" si="142"/>
        <v>2847999.3999999994</v>
      </c>
      <c r="F126" s="15">
        <f t="shared" si="142"/>
        <v>3047749.7</v>
      </c>
      <c r="G126" s="15">
        <f t="shared" si="142"/>
        <v>25649.499999999996</v>
      </c>
      <c r="H126" s="15">
        <f t="shared" si="142"/>
        <v>3073399.2</v>
      </c>
      <c r="I126" s="15">
        <f t="shared" si="142"/>
        <v>3098808.2</v>
      </c>
      <c r="J126" s="15">
        <f t="shared" si="142"/>
        <v>25649.399999999998</v>
      </c>
      <c r="K126" s="15">
        <f t="shared" si="142"/>
        <v>3124457.6</v>
      </c>
      <c r="U126" s="17"/>
      <c r="V126" s="17"/>
      <c r="W126" s="17"/>
      <c r="X126" s="17"/>
    </row>
  </sheetData>
  <mergeCells count="7">
    <mergeCell ref="F5:H5"/>
    <mergeCell ref="I5:K5"/>
    <mergeCell ref="A3:K3"/>
    <mergeCell ref="D1:E1"/>
    <mergeCell ref="A5:A6"/>
    <mergeCell ref="B5:B6"/>
    <mergeCell ref="C5:E5"/>
  </mergeCells>
  <pageMargins left="0.39370078740157483" right="0.39370078740157483" top="0.39370078740157483" bottom="0.39370078740157483" header="0.11811023622047245" footer="0.11811023622047245"/>
  <pageSetup paperSize="9" scale="74" fitToHeight="0" orientation="landscape" r:id="rId1"/>
  <headerFooter alignWithMargins="0"/>
  <rowBreaks count="1" manualBreakCount="1">
    <brk id="2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</vt:lpstr>
      <vt:lpstr>март!Заголовки_для_печати</vt:lpstr>
      <vt:lpstr>март!Область_печати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Екатерина Пахом</cp:lastModifiedBy>
  <cp:lastPrinted>2018-04-04T06:36:42Z</cp:lastPrinted>
  <dcterms:created xsi:type="dcterms:W3CDTF">2018-02-26T10:01:39Z</dcterms:created>
  <dcterms:modified xsi:type="dcterms:W3CDTF">2018-05-23T10:11:03Z</dcterms:modified>
</cp:coreProperties>
</file>